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8" windowWidth="15120" windowHeight="8016"/>
  </bookViews>
  <sheets>
    <sheet name="ДООЦ1" sheetId="1" r:id="rId1"/>
    <sheet name="ДТ" sheetId="2" r:id="rId2"/>
    <sheet name="Спектр" sheetId="3" r:id="rId3"/>
    <sheet name="ЦДО4" sheetId="4" r:id="rId4"/>
    <sheet name="ЦДТ4" sheetId="5" r:id="rId5"/>
    <sheet name="ЦТРиГО" sheetId="6" r:id="rId6"/>
    <sheet name="Медиа" sheetId="7" r:id="rId7"/>
    <sheet name="ЦПС" sheetId="8" r:id="rId8"/>
    <sheet name="ЦТиР1" sheetId="9" r:id="rId9"/>
    <sheet name="ЦДО5" sheetId="10" r:id="rId10"/>
    <sheet name="СВОД_за 12мес. 2022г" sheetId="11" r:id="rId11"/>
    <sheet name="Лист1" sheetId="12" r:id="rId12"/>
  </sheets>
  <externalReferences>
    <externalReference r:id="rId13"/>
  </externalReferences>
  <definedNames>
    <definedName name="_xlnm._FilterDatabase" localSheetId="0" hidden="1">ДООЦ1!$A$3:$Y$46</definedName>
    <definedName name="_xlnm._FilterDatabase" localSheetId="1" hidden="1">ДТ!$A$3:$Y$46</definedName>
    <definedName name="_xlnm._FilterDatabase" localSheetId="6" hidden="1">Медиа!$A$3:$Y$46</definedName>
    <definedName name="_xlnm._FilterDatabase" localSheetId="10" hidden="1">'СВОД_за 12мес. 2022г'!$A$3:$Y$51</definedName>
    <definedName name="_xlnm._FilterDatabase" localSheetId="2" hidden="1">Спектр!$A$3:$Y$46</definedName>
    <definedName name="_xlnm._FilterDatabase" localSheetId="3" hidden="1">ЦДО4!$A$3:$Y$51</definedName>
    <definedName name="_xlnm._FilterDatabase" localSheetId="9" hidden="1">ЦДО5!$A$3:$Y$46</definedName>
    <definedName name="_xlnm._FilterDatabase" localSheetId="4" hidden="1">ЦДТ4!$A$3:$Y$46</definedName>
    <definedName name="_xlnm._FilterDatabase" localSheetId="7" hidden="1">ЦПС!$A$3:$Y$46</definedName>
    <definedName name="_xlnm._FilterDatabase" localSheetId="8" hidden="1">ЦТиР1!$A$3:$Y$46</definedName>
    <definedName name="_xlnm._FilterDatabase" localSheetId="5" hidden="1">ЦТРиГО!$A$3:$Y$46</definedName>
    <definedName name="Z_1D290BD3_10B5_4C60_A848_B2412BDA7C15_.wvu.Cols" localSheetId="0" hidden="1">ДООЦ1!$JK:$JQ,ДООЦ1!$TG:$TM,ДООЦ1!$ADC:$ADI,ДООЦ1!$AMY:$ANE,ДООЦ1!$AWU:$AXA,ДООЦ1!$BGQ:$BGW,ДООЦ1!$BQM:$BQS,ДООЦ1!$CAI:$CAO,ДООЦ1!$CKE:$CKK,ДООЦ1!$CUA:$CUG,ДООЦ1!$DDW:$DEC,ДООЦ1!$DNS:$DNY,ДООЦ1!$DXO:$DXU,ДООЦ1!$EHK:$EHQ,ДООЦ1!$ERG:$ERM,ДООЦ1!$FBC:$FBI,ДООЦ1!$FKY:$FLE,ДООЦ1!$FUU:$FVA,ДООЦ1!$GEQ:$GEW,ДООЦ1!$GOM:$GOS,ДООЦ1!$GYI:$GYO,ДООЦ1!$HIE:$HIK,ДООЦ1!$HSA:$HSG,ДООЦ1!$IBW:$ICC,ДООЦ1!$ILS:$ILY,ДООЦ1!$IVO:$IVU,ДООЦ1!$JFK:$JFQ,ДООЦ1!$JPG:$JPM,ДООЦ1!$JZC:$JZI,ДООЦ1!$KIY:$KJE,ДООЦ1!$KSU:$KTA,ДООЦ1!$LCQ:$LCW,ДООЦ1!$LMM:$LMS,ДООЦ1!$LWI:$LWO,ДООЦ1!$MGE:$MGK,ДООЦ1!$MQA:$MQG,ДООЦ1!$MZW:$NAC,ДООЦ1!$NJS:$NJY,ДООЦ1!$NTO:$NTU,ДООЦ1!$ODK:$ODQ,ДООЦ1!$ONG:$ONM,ДООЦ1!$OXC:$OXI,ДООЦ1!$PGY:$PHE,ДООЦ1!$PQU:$PRA,ДООЦ1!$QAQ:$QAW,ДООЦ1!$QKM:$QKS,ДООЦ1!$QUI:$QUO,ДООЦ1!$REE:$REK,ДООЦ1!$ROA:$ROG,ДООЦ1!$RXW:$RYC,ДООЦ1!$SHS:$SHY,ДООЦ1!$SRO:$SRU,ДООЦ1!$TBK:$TBQ,ДООЦ1!$TLG:$TLM,ДООЦ1!$TVC:$TVI,ДООЦ1!$UEY:$UFE,ДООЦ1!$UOU:$UPA,ДООЦ1!$UYQ:$UYW,ДООЦ1!$VIM:$VIS,ДООЦ1!$VSI:$VSO,ДООЦ1!$WCE:$WCK,ДООЦ1!$WMA:$WMG,ДООЦ1!$WVW:$WWC</definedName>
    <definedName name="Z_1D290BD3_10B5_4C60_A848_B2412BDA7C15_.wvu.Cols" localSheetId="1" hidden="1">ДТ!$JK:$JQ,ДТ!$TG:$TM,ДТ!$ADC:$ADI,ДТ!$AMY:$ANE,ДТ!$AWU:$AXA,ДТ!$BGQ:$BGW,ДТ!$BQM:$BQS,ДТ!$CAI:$CAO,ДТ!$CKE:$CKK,ДТ!$CUA:$CUG,ДТ!$DDW:$DEC,ДТ!$DNS:$DNY,ДТ!$DXO:$DXU,ДТ!$EHK:$EHQ,ДТ!$ERG:$ERM,ДТ!$FBC:$FBI,ДТ!$FKY:$FLE,ДТ!$FUU:$FVA,ДТ!$GEQ:$GEW,ДТ!$GOM:$GOS,ДТ!$GYI:$GYO,ДТ!$HIE:$HIK,ДТ!$HSA:$HSG,ДТ!$IBW:$ICC,ДТ!$ILS:$ILY,ДТ!$IVO:$IVU,ДТ!$JFK:$JFQ,ДТ!$JPG:$JPM,ДТ!$JZC:$JZI,ДТ!$KIY:$KJE,ДТ!$KSU:$KTA,ДТ!$LCQ:$LCW,ДТ!$LMM:$LMS,ДТ!$LWI:$LWO,ДТ!$MGE:$MGK,ДТ!$MQA:$MQG,ДТ!$MZW:$NAC,ДТ!$NJS:$NJY,ДТ!$NTO:$NTU,ДТ!$ODK:$ODQ,ДТ!$ONG:$ONM,ДТ!$OXC:$OXI,ДТ!$PGY:$PHE,ДТ!$PQU:$PRA,ДТ!$QAQ:$QAW,ДТ!$QKM:$QKS,ДТ!$QUI:$QUO,ДТ!$REE:$REK,ДТ!$ROA:$ROG,ДТ!$RXW:$RYC,ДТ!$SHS:$SHY,ДТ!$SRO:$SRU,ДТ!$TBK:$TBQ,ДТ!$TLG:$TLM,ДТ!$TVC:$TVI,ДТ!$UEY:$UFE,ДТ!$UOU:$UPA,ДТ!$UYQ:$UYW,ДТ!$VIM:$VIS,ДТ!$VSI:$VSO,ДТ!$WCE:$WCK,ДТ!$WMA:$WMG,ДТ!$WVW:$WWC</definedName>
    <definedName name="Z_1D290BD3_10B5_4C60_A848_B2412BDA7C15_.wvu.Cols" localSheetId="6" hidden="1">Медиа!$JK:$JQ,Медиа!$TG:$TM,Медиа!$ADC:$ADI,Медиа!$AMY:$ANE,Медиа!$AWU:$AXA,Медиа!$BGQ:$BGW,Медиа!$BQM:$BQS,Медиа!$CAI:$CAO,Медиа!$CKE:$CKK,Медиа!$CUA:$CUG,Медиа!$DDW:$DEC,Медиа!$DNS:$DNY,Медиа!$DXO:$DXU,Медиа!$EHK:$EHQ,Медиа!$ERG:$ERM,Медиа!$FBC:$FBI,Медиа!$FKY:$FLE,Медиа!$FUU:$FVA,Медиа!$GEQ:$GEW,Медиа!$GOM:$GOS,Медиа!$GYI:$GYO,Медиа!$HIE:$HIK,Медиа!$HSA:$HSG,Медиа!$IBW:$ICC,Медиа!$ILS:$ILY,Медиа!$IVO:$IVU,Медиа!$JFK:$JFQ,Медиа!$JPG:$JPM,Медиа!$JZC:$JZI,Медиа!$KIY:$KJE,Медиа!$KSU:$KTA,Медиа!$LCQ:$LCW,Медиа!$LMM:$LMS,Медиа!$LWI:$LWO,Медиа!$MGE:$MGK,Медиа!$MQA:$MQG,Медиа!$MZW:$NAC,Медиа!$NJS:$NJY,Медиа!$NTO:$NTU,Медиа!$ODK:$ODQ,Медиа!$ONG:$ONM,Медиа!$OXC:$OXI,Медиа!$PGY:$PHE,Медиа!$PQU:$PRA,Медиа!$QAQ:$QAW,Медиа!$QKM:$QKS,Медиа!$QUI:$QUO,Медиа!$REE:$REK,Медиа!$ROA:$ROG,Медиа!$RXW:$RYC,Медиа!$SHS:$SHY,Медиа!$SRO:$SRU,Медиа!$TBK:$TBQ,Медиа!$TLG:$TLM,Медиа!$TVC:$TVI,Медиа!$UEY:$UFE,Медиа!$UOU:$UPA,Медиа!$UYQ:$UYW,Медиа!$VIM:$VIS,Медиа!$VSI:$VSO,Медиа!$WCE:$WCK,Медиа!$WMA:$WMG,Медиа!$WVW:$WWC</definedName>
    <definedName name="Z_1D290BD3_10B5_4C60_A848_B2412BDA7C15_.wvu.Cols" localSheetId="10" hidden="1">'СВОД_за 12мес. 2022г'!$JK:$JQ,'СВОД_за 12мес. 2022г'!$TG:$TM,'СВОД_за 12мес. 2022г'!$ADC:$ADI,'СВОД_за 12мес. 2022г'!$AMY:$ANE,'СВОД_за 12мес. 2022г'!$AWU:$AXA,'СВОД_за 12мес. 2022г'!$BGQ:$BGW,'СВОД_за 12мес. 2022г'!$BQM:$BQS,'СВОД_за 12мес. 2022г'!$CAI:$CAO,'СВОД_за 12мес. 2022г'!$CKE:$CKK,'СВОД_за 12мес. 2022г'!$CUA:$CUG,'СВОД_за 12мес. 2022г'!$DDW:$DEC,'СВОД_за 12мес. 2022г'!$DNS:$DNY,'СВОД_за 12мес. 2022г'!$DXO:$DXU,'СВОД_за 12мес. 2022г'!$EHK:$EHQ,'СВОД_за 12мес. 2022г'!$ERG:$ERM,'СВОД_за 12мес. 2022г'!$FBC:$FBI,'СВОД_за 12мес. 2022г'!$FKY:$FLE,'СВОД_за 12мес. 2022г'!$FUU:$FVA,'СВОД_за 12мес. 2022г'!$GEQ:$GEW,'СВОД_за 12мес. 2022г'!$GOM:$GOS,'СВОД_за 12мес. 2022г'!$GYI:$GYO,'СВОД_за 12мес. 2022г'!$HIE:$HIK,'СВОД_за 12мес. 2022г'!$HSA:$HSG,'СВОД_за 12мес. 2022г'!$IBW:$ICC,'СВОД_за 12мес. 2022г'!$ILS:$ILY,'СВОД_за 12мес. 2022г'!$IVO:$IVU,'СВОД_за 12мес. 2022г'!$JFK:$JFQ,'СВОД_за 12мес. 2022г'!$JPG:$JPM,'СВОД_за 12мес. 2022г'!$JZC:$JZI,'СВОД_за 12мес. 2022г'!$KIY:$KJE,'СВОД_за 12мес. 2022г'!$KSU:$KTA,'СВОД_за 12мес. 2022г'!$LCQ:$LCW,'СВОД_за 12мес. 2022г'!$LMM:$LMS,'СВОД_за 12мес. 2022г'!$LWI:$LWO,'СВОД_за 12мес. 2022г'!$MGE:$MGK,'СВОД_за 12мес. 2022г'!$MQA:$MQG,'СВОД_за 12мес. 2022г'!$MZW:$NAC,'СВОД_за 12мес. 2022г'!$NJS:$NJY,'СВОД_за 12мес. 2022г'!$NTO:$NTU,'СВОД_за 12мес. 2022г'!$ODK:$ODQ,'СВОД_за 12мес. 2022г'!$ONG:$ONM,'СВОД_за 12мес. 2022г'!$OXC:$OXI,'СВОД_за 12мес. 2022г'!$PGY:$PHE,'СВОД_за 12мес. 2022г'!$PQU:$PRA,'СВОД_за 12мес. 2022г'!$QAQ:$QAW,'СВОД_за 12мес. 2022г'!$QKM:$QKS,'СВОД_за 12мес. 2022г'!$QUI:$QUO,'СВОД_за 12мес. 2022г'!$REE:$REK,'СВОД_за 12мес. 2022г'!$ROA:$ROG,'СВОД_за 12мес. 2022г'!$RXW:$RYC,'СВОД_за 12мес. 2022г'!$SHS:$SHY,'СВОД_за 12мес. 2022г'!$SRO:$SRU,'СВОД_за 12мес. 2022г'!$TBK:$TBQ,'СВОД_за 12мес. 2022г'!$TLG:$TLM,'СВОД_за 12мес. 2022г'!$TVC:$TVI,'СВОД_за 12мес. 2022г'!$UEY:$UFE,'СВОД_за 12мес. 2022г'!$UOU:$UPA,'СВОД_за 12мес. 2022г'!$UYQ:$UYW,'СВОД_за 12мес. 2022г'!$VIM:$VIS,'СВОД_за 12мес. 2022г'!$VSI:$VSO,'СВОД_за 12мес. 2022г'!$WCE:$WCK,'СВОД_за 12мес. 2022г'!$WMA:$WMG,'СВОД_за 12мес. 2022г'!$WVW:$WWC</definedName>
    <definedName name="Z_1D290BD3_10B5_4C60_A848_B2412BDA7C15_.wvu.Cols" localSheetId="2" hidden="1">Спектр!$JK:$JQ,Спектр!$TG:$TM,Спектр!$ADC:$ADI,Спектр!$AMY:$ANE,Спектр!$AWU:$AXA,Спектр!$BGQ:$BGW,Спектр!$BQM:$BQS,Спектр!$CAI:$CAO,Спектр!$CKE:$CKK,Спектр!$CUA:$CUG,Спектр!$DDW:$DEC,Спектр!$DNS:$DNY,Спектр!$DXO:$DXU,Спектр!$EHK:$EHQ,Спектр!$ERG:$ERM,Спектр!$FBC:$FBI,Спектр!$FKY:$FLE,Спектр!$FUU:$FVA,Спектр!$GEQ:$GEW,Спектр!$GOM:$GOS,Спектр!$GYI:$GYO,Спектр!$HIE:$HIK,Спектр!$HSA:$HSG,Спектр!$IBW:$ICC,Спектр!$ILS:$ILY,Спектр!$IVO:$IVU,Спектр!$JFK:$JFQ,Спектр!$JPG:$JPM,Спектр!$JZC:$JZI,Спектр!$KIY:$KJE,Спектр!$KSU:$KTA,Спектр!$LCQ:$LCW,Спектр!$LMM:$LMS,Спектр!$LWI:$LWO,Спектр!$MGE:$MGK,Спектр!$MQA:$MQG,Спектр!$MZW:$NAC,Спектр!$NJS:$NJY,Спектр!$NTO:$NTU,Спектр!$ODK:$ODQ,Спектр!$ONG:$ONM,Спектр!$OXC:$OXI,Спектр!$PGY:$PHE,Спектр!$PQU:$PRA,Спектр!$QAQ:$QAW,Спектр!$QKM:$QKS,Спектр!$QUI:$QUO,Спектр!$REE:$REK,Спектр!$ROA:$ROG,Спектр!$RXW:$RYC,Спектр!$SHS:$SHY,Спектр!$SRO:$SRU,Спектр!$TBK:$TBQ,Спектр!$TLG:$TLM,Спектр!$TVC:$TVI,Спектр!$UEY:$UFE,Спектр!$UOU:$UPA,Спектр!$UYQ:$UYW,Спектр!$VIM:$VIS,Спектр!$VSI:$VSO,Спектр!$WCE:$WCK,Спектр!$WMA:$WMG,Спектр!$WVW:$WWC</definedName>
    <definedName name="Z_1D290BD3_10B5_4C60_A848_B2412BDA7C15_.wvu.Cols" localSheetId="3" hidden="1">ЦДО4!$JK:$JQ,ЦДО4!$TG:$TM,ЦДО4!$ADC:$ADI,ЦДО4!$AMY:$ANE,ЦДО4!$AWU:$AXA,ЦДО4!$BGQ:$BGW,ЦДО4!$BQM:$BQS,ЦДО4!$CAI:$CAO,ЦДО4!$CKE:$CKK,ЦДО4!$CUA:$CUG,ЦДО4!$DDW:$DEC,ЦДО4!$DNS:$DNY,ЦДО4!$DXO:$DXU,ЦДО4!$EHK:$EHQ,ЦДО4!$ERG:$ERM,ЦДО4!$FBC:$FBI,ЦДО4!$FKY:$FLE,ЦДО4!$FUU:$FVA,ЦДО4!$GEQ:$GEW,ЦДО4!$GOM:$GOS,ЦДО4!$GYI:$GYO,ЦДО4!$HIE:$HIK,ЦДО4!$HSA:$HSG,ЦДО4!$IBW:$ICC,ЦДО4!$ILS:$ILY,ЦДО4!$IVO:$IVU,ЦДО4!$JFK:$JFQ,ЦДО4!$JPG:$JPM,ЦДО4!$JZC:$JZI,ЦДО4!$KIY:$KJE,ЦДО4!$KSU:$KTA,ЦДО4!$LCQ:$LCW,ЦДО4!$LMM:$LMS,ЦДО4!$LWI:$LWO,ЦДО4!$MGE:$MGK,ЦДО4!$MQA:$MQG,ЦДО4!$MZW:$NAC,ЦДО4!$NJS:$NJY,ЦДО4!$NTO:$NTU,ЦДО4!$ODK:$ODQ,ЦДО4!$ONG:$ONM,ЦДО4!$OXC:$OXI,ЦДО4!$PGY:$PHE,ЦДО4!$PQU:$PRA,ЦДО4!$QAQ:$QAW,ЦДО4!$QKM:$QKS,ЦДО4!$QUI:$QUO,ЦДО4!$REE:$REK,ЦДО4!$ROA:$ROG,ЦДО4!$RXW:$RYC,ЦДО4!$SHS:$SHY,ЦДО4!$SRO:$SRU,ЦДО4!$TBK:$TBQ,ЦДО4!$TLG:$TLM,ЦДО4!$TVC:$TVI,ЦДО4!$UEY:$UFE,ЦДО4!$UOU:$UPA,ЦДО4!$UYQ:$UYW,ЦДО4!$VIM:$VIS,ЦДО4!$VSI:$VSO,ЦДО4!$WCE:$WCK,ЦДО4!$WMA:$WMG,ЦДО4!$WVW:$WWC</definedName>
    <definedName name="Z_1D290BD3_10B5_4C60_A848_B2412BDA7C15_.wvu.Cols" localSheetId="9" hidden="1">ЦДО5!$JK:$JQ,ЦДО5!$TG:$TM,ЦДО5!$ADC:$ADI,ЦДО5!$AMY:$ANE,ЦДО5!$AWU:$AXA,ЦДО5!$BGQ:$BGW,ЦДО5!$BQM:$BQS,ЦДО5!$CAI:$CAO,ЦДО5!$CKE:$CKK,ЦДО5!$CUA:$CUG,ЦДО5!$DDW:$DEC,ЦДО5!$DNS:$DNY,ЦДО5!$DXO:$DXU,ЦДО5!$EHK:$EHQ,ЦДО5!$ERG:$ERM,ЦДО5!$FBC:$FBI,ЦДО5!$FKY:$FLE,ЦДО5!$FUU:$FVA,ЦДО5!$GEQ:$GEW,ЦДО5!$GOM:$GOS,ЦДО5!$GYI:$GYO,ЦДО5!$HIE:$HIK,ЦДО5!$HSA:$HSG,ЦДО5!$IBW:$ICC,ЦДО5!$ILS:$ILY,ЦДО5!$IVO:$IVU,ЦДО5!$JFK:$JFQ,ЦДО5!$JPG:$JPM,ЦДО5!$JZC:$JZI,ЦДО5!$KIY:$KJE,ЦДО5!$KSU:$KTA,ЦДО5!$LCQ:$LCW,ЦДО5!$LMM:$LMS,ЦДО5!$LWI:$LWO,ЦДО5!$MGE:$MGK,ЦДО5!$MQA:$MQG,ЦДО5!$MZW:$NAC,ЦДО5!$NJS:$NJY,ЦДО5!$NTO:$NTU,ЦДО5!$ODK:$ODQ,ЦДО5!$ONG:$ONM,ЦДО5!$OXC:$OXI,ЦДО5!$PGY:$PHE,ЦДО5!$PQU:$PRA,ЦДО5!$QAQ:$QAW,ЦДО5!$QKM:$QKS,ЦДО5!$QUI:$QUO,ЦДО5!$REE:$REK,ЦДО5!$ROA:$ROG,ЦДО5!$RXW:$RYC,ЦДО5!$SHS:$SHY,ЦДО5!$SRO:$SRU,ЦДО5!$TBK:$TBQ,ЦДО5!$TLG:$TLM,ЦДО5!$TVC:$TVI,ЦДО5!$UEY:$UFE,ЦДО5!$UOU:$UPA,ЦДО5!$UYQ:$UYW,ЦДО5!$VIM:$VIS,ЦДО5!$VSI:$VSO,ЦДО5!$WCE:$WCK,ЦДО5!$WMA:$WMG,ЦДО5!$WVW:$WWC</definedName>
    <definedName name="Z_1D290BD3_10B5_4C60_A848_B2412BDA7C15_.wvu.Cols" localSheetId="4" hidden="1">ЦДТ4!$JK:$JQ,ЦДТ4!$TG:$TM,ЦДТ4!$ADC:$ADI,ЦДТ4!$AMY:$ANE,ЦДТ4!$AWU:$AXA,ЦДТ4!$BGQ:$BGW,ЦДТ4!$BQM:$BQS,ЦДТ4!$CAI:$CAO,ЦДТ4!$CKE:$CKK,ЦДТ4!$CUA:$CUG,ЦДТ4!$DDW:$DEC,ЦДТ4!$DNS:$DNY,ЦДТ4!$DXO:$DXU,ЦДТ4!$EHK:$EHQ,ЦДТ4!$ERG:$ERM,ЦДТ4!$FBC:$FBI,ЦДТ4!$FKY:$FLE,ЦДТ4!$FUU:$FVA,ЦДТ4!$GEQ:$GEW,ЦДТ4!$GOM:$GOS,ЦДТ4!$GYI:$GYO,ЦДТ4!$HIE:$HIK,ЦДТ4!$HSA:$HSG,ЦДТ4!$IBW:$ICC,ЦДТ4!$ILS:$ILY,ЦДТ4!$IVO:$IVU,ЦДТ4!$JFK:$JFQ,ЦДТ4!$JPG:$JPM,ЦДТ4!$JZC:$JZI,ЦДТ4!$KIY:$KJE,ЦДТ4!$KSU:$KTA,ЦДТ4!$LCQ:$LCW,ЦДТ4!$LMM:$LMS,ЦДТ4!$LWI:$LWO,ЦДТ4!$MGE:$MGK,ЦДТ4!$MQA:$MQG,ЦДТ4!$MZW:$NAC,ЦДТ4!$NJS:$NJY,ЦДТ4!$NTO:$NTU,ЦДТ4!$ODK:$ODQ,ЦДТ4!$ONG:$ONM,ЦДТ4!$OXC:$OXI,ЦДТ4!$PGY:$PHE,ЦДТ4!$PQU:$PRA,ЦДТ4!$QAQ:$QAW,ЦДТ4!$QKM:$QKS,ЦДТ4!$QUI:$QUO,ЦДТ4!$REE:$REK,ЦДТ4!$ROA:$ROG,ЦДТ4!$RXW:$RYC,ЦДТ4!$SHS:$SHY,ЦДТ4!$SRO:$SRU,ЦДТ4!$TBK:$TBQ,ЦДТ4!$TLG:$TLM,ЦДТ4!$TVC:$TVI,ЦДТ4!$UEY:$UFE,ЦДТ4!$UOU:$UPA,ЦДТ4!$UYQ:$UYW,ЦДТ4!$VIM:$VIS,ЦДТ4!$VSI:$VSO,ЦДТ4!$WCE:$WCK,ЦДТ4!$WMA:$WMG,ЦДТ4!$WVW:$WWC</definedName>
    <definedName name="Z_1D290BD3_10B5_4C60_A848_B2412BDA7C15_.wvu.Cols" localSheetId="7" hidden="1">ЦПС!$JK:$JQ,ЦПС!$TG:$TM,ЦПС!$ADC:$ADI,ЦПС!$AMY:$ANE,ЦПС!$AWU:$AXA,ЦПС!$BGQ:$BGW,ЦПС!$BQM:$BQS,ЦПС!$CAI:$CAO,ЦПС!$CKE:$CKK,ЦПС!$CUA:$CUG,ЦПС!$DDW:$DEC,ЦПС!$DNS:$DNY,ЦПС!$DXO:$DXU,ЦПС!$EHK:$EHQ,ЦПС!$ERG:$ERM,ЦПС!$FBC:$FBI,ЦПС!$FKY:$FLE,ЦПС!$FUU:$FVA,ЦПС!$GEQ:$GEW,ЦПС!$GOM:$GOS,ЦПС!$GYI:$GYO,ЦПС!$HIE:$HIK,ЦПС!$HSA:$HSG,ЦПС!$IBW:$ICC,ЦПС!$ILS:$ILY,ЦПС!$IVO:$IVU,ЦПС!$JFK:$JFQ,ЦПС!$JPG:$JPM,ЦПС!$JZC:$JZI,ЦПС!$KIY:$KJE,ЦПС!$KSU:$KTA,ЦПС!$LCQ:$LCW,ЦПС!$LMM:$LMS,ЦПС!$LWI:$LWO,ЦПС!$MGE:$MGK,ЦПС!$MQA:$MQG,ЦПС!$MZW:$NAC,ЦПС!$NJS:$NJY,ЦПС!$NTO:$NTU,ЦПС!$ODK:$ODQ,ЦПС!$ONG:$ONM,ЦПС!$OXC:$OXI,ЦПС!$PGY:$PHE,ЦПС!$PQU:$PRA,ЦПС!$QAQ:$QAW,ЦПС!$QKM:$QKS,ЦПС!$QUI:$QUO,ЦПС!$REE:$REK,ЦПС!$ROA:$ROG,ЦПС!$RXW:$RYC,ЦПС!$SHS:$SHY,ЦПС!$SRO:$SRU,ЦПС!$TBK:$TBQ,ЦПС!$TLG:$TLM,ЦПС!$TVC:$TVI,ЦПС!$UEY:$UFE,ЦПС!$UOU:$UPA,ЦПС!$UYQ:$UYW,ЦПС!$VIM:$VIS,ЦПС!$VSI:$VSO,ЦПС!$WCE:$WCK,ЦПС!$WMA:$WMG,ЦПС!$WVW:$WWC</definedName>
    <definedName name="Z_1D290BD3_10B5_4C60_A848_B2412BDA7C15_.wvu.Cols" localSheetId="8" hidden="1">ЦТиР1!$JK:$JQ,ЦТиР1!$TG:$TM,ЦТиР1!$ADC:$ADI,ЦТиР1!$AMY:$ANE,ЦТиР1!$AWU:$AXA,ЦТиР1!$BGQ:$BGW,ЦТиР1!$BQM:$BQS,ЦТиР1!$CAI:$CAO,ЦТиР1!$CKE:$CKK,ЦТиР1!$CUA:$CUG,ЦТиР1!$DDW:$DEC,ЦТиР1!$DNS:$DNY,ЦТиР1!$DXO:$DXU,ЦТиР1!$EHK:$EHQ,ЦТиР1!$ERG:$ERM,ЦТиР1!$FBC:$FBI,ЦТиР1!$FKY:$FLE,ЦТиР1!$FUU:$FVA,ЦТиР1!$GEQ:$GEW,ЦТиР1!$GOM:$GOS,ЦТиР1!$GYI:$GYO,ЦТиР1!$HIE:$HIK,ЦТиР1!$HSA:$HSG,ЦТиР1!$IBW:$ICC,ЦТиР1!$ILS:$ILY,ЦТиР1!$IVO:$IVU,ЦТиР1!$JFK:$JFQ,ЦТиР1!$JPG:$JPM,ЦТиР1!$JZC:$JZI,ЦТиР1!$KIY:$KJE,ЦТиР1!$KSU:$KTA,ЦТиР1!$LCQ:$LCW,ЦТиР1!$LMM:$LMS,ЦТиР1!$LWI:$LWO,ЦТиР1!$MGE:$MGK,ЦТиР1!$MQA:$MQG,ЦТиР1!$MZW:$NAC,ЦТиР1!$NJS:$NJY,ЦТиР1!$NTO:$NTU,ЦТиР1!$ODK:$ODQ,ЦТиР1!$ONG:$ONM,ЦТиР1!$OXC:$OXI,ЦТиР1!$PGY:$PHE,ЦТиР1!$PQU:$PRA,ЦТиР1!$QAQ:$QAW,ЦТиР1!$QKM:$QKS,ЦТиР1!$QUI:$QUO,ЦТиР1!$REE:$REK,ЦТиР1!$ROA:$ROG,ЦТиР1!$RXW:$RYC,ЦТиР1!$SHS:$SHY,ЦТиР1!$SRO:$SRU,ЦТиР1!$TBK:$TBQ,ЦТиР1!$TLG:$TLM,ЦТиР1!$TVC:$TVI,ЦТиР1!$UEY:$UFE,ЦТиР1!$UOU:$UPA,ЦТиР1!$UYQ:$UYW,ЦТиР1!$VIM:$VIS,ЦТиР1!$VSI:$VSO,ЦТиР1!$WCE:$WCK,ЦТиР1!$WMA:$WMG,ЦТиР1!$WVW:$WWC</definedName>
    <definedName name="Z_1D290BD3_10B5_4C60_A848_B2412BDA7C15_.wvu.Cols" localSheetId="5" hidden="1">ЦТРиГО!$JK:$JQ,ЦТРиГО!$TG:$TM,ЦТРиГО!$ADC:$ADI,ЦТРиГО!$AMY:$ANE,ЦТРиГО!$AWU:$AXA,ЦТРиГО!$BGQ:$BGW,ЦТРиГО!$BQM:$BQS,ЦТРиГО!$CAI:$CAO,ЦТРиГО!$CKE:$CKK,ЦТРиГО!$CUA:$CUG,ЦТРиГО!$DDW:$DEC,ЦТРиГО!$DNS:$DNY,ЦТРиГО!$DXO:$DXU,ЦТРиГО!$EHK:$EHQ,ЦТРиГО!$ERG:$ERM,ЦТРиГО!$FBC:$FBI,ЦТРиГО!$FKY:$FLE,ЦТРиГО!$FUU:$FVA,ЦТРиГО!$GEQ:$GEW,ЦТРиГО!$GOM:$GOS,ЦТРиГО!$GYI:$GYO,ЦТРиГО!$HIE:$HIK,ЦТРиГО!$HSA:$HSG,ЦТРиГО!$IBW:$ICC,ЦТРиГО!$ILS:$ILY,ЦТРиГО!$IVO:$IVU,ЦТРиГО!$JFK:$JFQ,ЦТРиГО!$JPG:$JPM,ЦТРиГО!$JZC:$JZI,ЦТРиГО!$KIY:$KJE,ЦТРиГО!$KSU:$KTA,ЦТРиГО!$LCQ:$LCW,ЦТРиГО!$LMM:$LMS,ЦТРиГО!$LWI:$LWO,ЦТРиГО!$MGE:$MGK,ЦТРиГО!$MQA:$MQG,ЦТРиГО!$MZW:$NAC,ЦТРиГО!$NJS:$NJY,ЦТРиГО!$NTO:$NTU,ЦТРиГО!$ODK:$ODQ,ЦТРиГО!$ONG:$ONM,ЦТРиГО!$OXC:$OXI,ЦТРиГО!$PGY:$PHE,ЦТРиГО!$PQU:$PRA,ЦТРиГО!$QAQ:$QAW,ЦТРиГО!$QKM:$QKS,ЦТРиГО!$QUI:$QUO,ЦТРиГО!$REE:$REK,ЦТРиГО!$ROA:$ROG,ЦТРиГО!$RXW:$RYC,ЦТРиГО!$SHS:$SHY,ЦТРиГО!$SRO:$SRU,ЦТРиГО!$TBK:$TBQ,ЦТРиГО!$TLG:$TLM,ЦТРиГО!$TVC:$TVI,ЦТРиГО!$UEY:$UFE,ЦТРиГО!$UOU:$UPA,ЦТРиГО!$UYQ:$UYW,ЦТРиГО!$VIM:$VIS,ЦТРиГО!$VSI:$VSO,ЦТРиГО!$WCE:$WCK,ЦТРиГО!$WMA:$WMG,ЦТРиГО!$WVW:$WWC</definedName>
    <definedName name="Z_1D290BD3_10B5_4C60_A848_B2412BDA7C15_.wvu.FilterData" localSheetId="0" hidden="1">ДООЦ1!$A$3:$Y$46</definedName>
    <definedName name="Z_1D290BD3_10B5_4C60_A848_B2412BDA7C15_.wvu.FilterData" localSheetId="1" hidden="1">ДТ!$A$3:$Y$46</definedName>
    <definedName name="Z_1D290BD3_10B5_4C60_A848_B2412BDA7C15_.wvu.FilterData" localSheetId="6" hidden="1">Медиа!$A$3:$Y$46</definedName>
    <definedName name="Z_1D290BD3_10B5_4C60_A848_B2412BDA7C15_.wvu.FilterData" localSheetId="10" hidden="1">'СВОД_за 12мес. 2022г'!$A$3:$Y$51</definedName>
    <definedName name="Z_1D290BD3_10B5_4C60_A848_B2412BDA7C15_.wvu.FilterData" localSheetId="2" hidden="1">Спектр!$A$3:$Y$46</definedName>
    <definedName name="Z_1D290BD3_10B5_4C60_A848_B2412BDA7C15_.wvu.FilterData" localSheetId="3" hidden="1">ЦДО4!$A$3:$Y$51</definedName>
    <definedName name="Z_1D290BD3_10B5_4C60_A848_B2412BDA7C15_.wvu.FilterData" localSheetId="9" hidden="1">ЦДО5!$A$3:$Y$46</definedName>
    <definedName name="Z_1D290BD3_10B5_4C60_A848_B2412BDA7C15_.wvu.FilterData" localSheetId="4" hidden="1">ЦДТ4!$A$3:$Y$46</definedName>
    <definedName name="Z_1D290BD3_10B5_4C60_A848_B2412BDA7C15_.wvu.FilterData" localSheetId="7" hidden="1">ЦПС!$A$3:$Y$46</definedName>
    <definedName name="Z_1D290BD3_10B5_4C60_A848_B2412BDA7C15_.wvu.FilterData" localSheetId="8" hidden="1">ЦТиР1!$A$3:$Y$46</definedName>
    <definedName name="Z_1D290BD3_10B5_4C60_A848_B2412BDA7C15_.wvu.FilterData" localSheetId="5" hidden="1">ЦТРиГО!$A$3:$Y$46</definedName>
    <definedName name="Z_1D290BD3_10B5_4C60_A848_B2412BDA7C15_.wvu.PrintArea" localSheetId="10" hidden="1">'СВОД_за 12мес. 2022г'!$A$1:$N$62</definedName>
    <definedName name="Z_1D290BD3_10B5_4C60_A848_B2412BDA7C15_.wvu.Rows" localSheetId="10" hidden="1">'СВОД_за 12мес. 2022г'!$34:$38</definedName>
    <definedName name="Z_73569E58_0693_474F_9234_0DB3AD9459E4_.wvu.Cols" localSheetId="0" hidden="1">ДООЦ1!$JK:$JQ,ДООЦ1!$TG:$TM,ДООЦ1!$ADC:$ADI,ДООЦ1!$AMY:$ANE,ДООЦ1!$AWU:$AXA,ДООЦ1!$BGQ:$BGW,ДООЦ1!$BQM:$BQS,ДООЦ1!$CAI:$CAO,ДООЦ1!$CKE:$CKK,ДООЦ1!$CUA:$CUG,ДООЦ1!$DDW:$DEC,ДООЦ1!$DNS:$DNY,ДООЦ1!$DXO:$DXU,ДООЦ1!$EHK:$EHQ,ДООЦ1!$ERG:$ERM,ДООЦ1!$FBC:$FBI,ДООЦ1!$FKY:$FLE,ДООЦ1!$FUU:$FVA,ДООЦ1!$GEQ:$GEW,ДООЦ1!$GOM:$GOS,ДООЦ1!$GYI:$GYO,ДООЦ1!$HIE:$HIK,ДООЦ1!$HSA:$HSG,ДООЦ1!$IBW:$ICC,ДООЦ1!$ILS:$ILY,ДООЦ1!$IVO:$IVU,ДООЦ1!$JFK:$JFQ,ДООЦ1!$JPG:$JPM,ДООЦ1!$JZC:$JZI,ДООЦ1!$KIY:$KJE,ДООЦ1!$KSU:$KTA,ДООЦ1!$LCQ:$LCW,ДООЦ1!$LMM:$LMS,ДООЦ1!$LWI:$LWO,ДООЦ1!$MGE:$MGK,ДООЦ1!$MQA:$MQG,ДООЦ1!$MZW:$NAC,ДООЦ1!$NJS:$NJY,ДООЦ1!$NTO:$NTU,ДООЦ1!$ODK:$ODQ,ДООЦ1!$ONG:$ONM,ДООЦ1!$OXC:$OXI,ДООЦ1!$PGY:$PHE,ДООЦ1!$PQU:$PRA,ДООЦ1!$QAQ:$QAW,ДООЦ1!$QKM:$QKS,ДООЦ1!$QUI:$QUO,ДООЦ1!$REE:$REK,ДООЦ1!$ROA:$ROG,ДООЦ1!$RXW:$RYC,ДООЦ1!$SHS:$SHY,ДООЦ1!$SRO:$SRU,ДООЦ1!$TBK:$TBQ,ДООЦ1!$TLG:$TLM,ДООЦ1!$TVC:$TVI,ДООЦ1!$UEY:$UFE,ДООЦ1!$UOU:$UPA,ДООЦ1!$UYQ:$UYW,ДООЦ1!$VIM:$VIS,ДООЦ1!$VSI:$VSO,ДООЦ1!$WCE:$WCK,ДООЦ1!$WMA:$WMG,ДООЦ1!$WVW:$WWC</definedName>
    <definedName name="Z_73569E58_0693_474F_9234_0DB3AD9459E4_.wvu.Cols" localSheetId="1" hidden="1">ДТ!$JK:$JQ,ДТ!$TG:$TM,ДТ!$ADC:$ADI,ДТ!$AMY:$ANE,ДТ!$AWU:$AXA,ДТ!$BGQ:$BGW,ДТ!$BQM:$BQS,ДТ!$CAI:$CAO,ДТ!$CKE:$CKK,ДТ!$CUA:$CUG,ДТ!$DDW:$DEC,ДТ!$DNS:$DNY,ДТ!$DXO:$DXU,ДТ!$EHK:$EHQ,ДТ!$ERG:$ERM,ДТ!$FBC:$FBI,ДТ!$FKY:$FLE,ДТ!$FUU:$FVA,ДТ!$GEQ:$GEW,ДТ!$GOM:$GOS,ДТ!$GYI:$GYO,ДТ!$HIE:$HIK,ДТ!$HSA:$HSG,ДТ!$IBW:$ICC,ДТ!$ILS:$ILY,ДТ!$IVO:$IVU,ДТ!$JFK:$JFQ,ДТ!$JPG:$JPM,ДТ!$JZC:$JZI,ДТ!$KIY:$KJE,ДТ!$KSU:$KTA,ДТ!$LCQ:$LCW,ДТ!$LMM:$LMS,ДТ!$LWI:$LWO,ДТ!$MGE:$MGK,ДТ!$MQA:$MQG,ДТ!$MZW:$NAC,ДТ!$NJS:$NJY,ДТ!$NTO:$NTU,ДТ!$ODK:$ODQ,ДТ!$ONG:$ONM,ДТ!$OXC:$OXI,ДТ!$PGY:$PHE,ДТ!$PQU:$PRA,ДТ!$QAQ:$QAW,ДТ!$QKM:$QKS,ДТ!$QUI:$QUO,ДТ!$REE:$REK,ДТ!$ROA:$ROG,ДТ!$RXW:$RYC,ДТ!$SHS:$SHY,ДТ!$SRO:$SRU,ДТ!$TBK:$TBQ,ДТ!$TLG:$TLM,ДТ!$TVC:$TVI,ДТ!$UEY:$UFE,ДТ!$UOU:$UPA,ДТ!$UYQ:$UYW,ДТ!$VIM:$VIS,ДТ!$VSI:$VSO,ДТ!$WCE:$WCK,ДТ!$WMA:$WMG,ДТ!$WVW:$WWC</definedName>
    <definedName name="Z_73569E58_0693_474F_9234_0DB3AD9459E4_.wvu.Cols" localSheetId="6" hidden="1">Медиа!$JK:$JQ,Медиа!$TG:$TM,Медиа!$ADC:$ADI,Медиа!$AMY:$ANE,Медиа!$AWU:$AXA,Медиа!$BGQ:$BGW,Медиа!$BQM:$BQS,Медиа!$CAI:$CAO,Медиа!$CKE:$CKK,Медиа!$CUA:$CUG,Медиа!$DDW:$DEC,Медиа!$DNS:$DNY,Медиа!$DXO:$DXU,Медиа!$EHK:$EHQ,Медиа!$ERG:$ERM,Медиа!$FBC:$FBI,Медиа!$FKY:$FLE,Медиа!$FUU:$FVA,Медиа!$GEQ:$GEW,Медиа!$GOM:$GOS,Медиа!$GYI:$GYO,Медиа!$HIE:$HIK,Медиа!$HSA:$HSG,Медиа!$IBW:$ICC,Медиа!$ILS:$ILY,Медиа!$IVO:$IVU,Медиа!$JFK:$JFQ,Медиа!$JPG:$JPM,Медиа!$JZC:$JZI,Медиа!$KIY:$KJE,Медиа!$KSU:$KTA,Медиа!$LCQ:$LCW,Медиа!$LMM:$LMS,Медиа!$LWI:$LWO,Медиа!$MGE:$MGK,Медиа!$MQA:$MQG,Медиа!$MZW:$NAC,Медиа!$NJS:$NJY,Медиа!$NTO:$NTU,Медиа!$ODK:$ODQ,Медиа!$ONG:$ONM,Медиа!$OXC:$OXI,Медиа!$PGY:$PHE,Медиа!$PQU:$PRA,Медиа!$QAQ:$QAW,Медиа!$QKM:$QKS,Медиа!$QUI:$QUO,Медиа!$REE:$REK,Медиа!$ROA:$ROG,Медиа!$RXW:$RYC,Медиа!$SHS:$SHY,Медиа!$SRO:$SRU,Медиа!$TBK:$TBQ,Медиа!$TLG:$TLM,Медиа!$TVC:$TVI,Медиа!$UEY:$UFE,Медиа!$UOU:$UPA,Медиа!$UYQ:$UYW,Медиа!$VIM:$VIS,Медиа!$VSI:$VSO,Медиа!$WCE:$WCK,Медиа!$WMA:$WMG,Медиа!$WVW:$WWC</definedName>
    <definedName name="Z_73569E58_0693_474F_9234_0DB3AD9459E4_.wvu.Cols" localSheetId="10" hidden="1">'СВОД_за 12мес. 2022г'!$JK:$JQ,'СВОД_за 12мес. 2022г'!$TG:$TM,'СВОД_за 12мес. 2022г'!$ADC:$ADI,'СВОД_за 12мес. 2022г'!$AMY:$ANE,'СВОД_за 12мес. 2022г'!$AWU:$AXA,'СВОД_за 12мес. 2022г'!$BGQ:$BGW,'СВОД_за 12мес. 2022г'!$BQM:$BQS,'СВОД_за 12мес. 2022г'!$CAI:$CAO,'СВОД_за 12мес. 2022г'!$CKE:$CKK,'СВОД_за 12мес. 2022г'!$CUA:$CUG,'СВОД_за 12мес. 2022г'!$DDW:$DEC,'СВОД_за 12мес. 2022г'!$DNS:$DNY,'СВОД_за 12мес. 2022г'!$DXO:$DXU,'СВОД_за 12мес. 2022г'!$EHK:$EHQ,'СВОД_за 12мес. 2022г'!$ERG:$ERM,'СВОД_за 12мес. 2022г'!$FBC:$FBI,'СВОД_за 12мес. 2022г'!$FKY:$FLE,'СВОД_за 12мес. 2022г'!$FUU:$FVA,'СВОД_за 12мес. 2022г'!$GEQ:$GEW,'СВОД_за 12мес. 2022г'!$GOM:$GOS,'СВОД_за 12мес. 2022г'!$GYI:$GYO,'СВОД_за 12мес. 2022г'!$HIE:$HIK,'СВОД_за 12мес. 2022г'!$HSA:$HSG,'СВОД_за 12мес. 2022г'!$IBW:$ICC,'СВОД_за 12мес. 2022г'!$ILS:$ILY,'СВОД_за 12мес. 2022г'!$IVO:$IVU,'СВОД_за 12мес. 2022г'!$JFK:$JFQ,'СВОД_за 12мес. 2022г'!$JPG:$JPM,'СВОД_за 12мес. 2022г'!$JZC:$JZI,'СВОД_за 12мес. 2022г'!$KIY:$KJE,'СВОД_за 12мес. 2022г'!$KSU:$KTA,'СВОД_за 12мес. 2022г'!$LCQ:$LCW,'СВОД_за 12мес. 2022г'!$LMM:$LMS,'СВОД_за 12мес. 2022г'!$LWI:$LWO,'СВОД_за 12мес. 2022г'!$MGE:$MGK,'СВОД_за 12мес. 2022г'!$MQA:$MQG,'СВОД_за 12мес. 2022г'!$MZW:$NAC,'СВОД_за 12мес. 2022г'!$NJS:$NJY,'СВОД_за 12мес. 2022г'!$NTO:$NTU,'СВОД_за 12мес. 2022г'!$ODK:$ODQ,'СВОД_за 12мес. 2022г'!$ONG:$ONM,'СВОД_за 12мес. 2022г'!$OXC:$OXI,'СВОД_за 12мес. 2022г'!$PGY:$PHE,'СВОД_за 12мес. 2022г'!$PQU:$PRA,'СВОД_за 12мес. 2022г'!$QAQ:$QAW,'СВОД_за 12мес. 2022г'!$QKM:$QKS,'СВОД_за 12мес. 2022г'!$QUI:$QUO,'СВОД_за 12мес. 2022г'!$REE:$REK,'СВОД_за 12мес. 2022г'!$ROA:$ROG,'СВОД_за 12мес. 2022г'!$RXW:$RYC,'СВОД_за 12мес. 2022г'!$SHS:$SHY,'СВОД_за 12мес. 2022г'!$SRO:$SRU,'СВОД_за 12мес. 2022г'!$TBK:$TBQ,'СВОД_за 12мес. 2022г'!$TLG:$TLM,'СВОД_за 12мес. 2022г'!$TVC:$TVI,'СВОД_за 12мес. 2022г'!$UEY:$UFE,'СВОД_за 12мес. 2022г'!$UOU:$UPA,'СВОД_за 12мес. 2022г'!$UYQ:$UYW,'СВОД_за 12мес. 2022г'!$VIM:$VIS,'СВОД_за 12мес. 2022г'!$VSI:$VSO,'СВОД_за 12мес. 2022г'!$WCE:$WCK,'СВОД_за 12мес. 2022г'!$WMA:$WMG,'СВОД_за 12мес. 2022г'!$WVW:$WWC</definedName>
    <definedName name="Z_73569E58_0693_474F_9234_0DB3AD9459E4_.wvu.Cols" localSheetId="2" hidden="1">Спектр!$JK:$JQ,Спектр!$TG:$TM,Спектр!$ADC:$ADI,Спектр!$AMY:$ANE,Спектр!$AWU:$AXA,Спектр!$BGQ:$BGW,Спектр!$BQM:$BQS,Спектр!$CAI:$CAO,Спектр!$CKE:$CKK,Спектр!$CUA:$CUG,Спектр!$DDW:$DEC,Спектр!$DNS:$DNY,Спектр!$DXO:$DXU,Спектр!$EHK:$EHQ,Спектр!$ERG:$ERM,Спектр!$FBC:$FBI,Спектр!$FKY:$FLE,Спектр!$FUU:$FVA,Спектр!$GEQ:$GEW,Спектр!$GOM:$GOS,Спектр!$GYI:$GYO,Спектр!$HIE:$HIK,Спектр!$HSA:$HSG,Спектр!$IBW:$ICC,Спектр!$ILS:$ILY,Спектр!$IVO:$IVU,Спектр!$JFK:$JFQ,Спектр!$JPG:$JPM,Спектр!$JZC:$JZI,Спектр!$KIY:$KJE,Спектр!$KSU:$KTA,Спектр!$LCQ:$LCW,Спектр!$LMM:$LMS,Спектр!$LWI:$LWO,Спектр!$MGE:$MGK,Спектр!$MQA:$MQG,Спектр!$MZW:$NAC,Спектр!$NJS:$NJY,Спектр!$NTO:$NTU,Спектр!$ODK:$ODQ,Спектр!$ONG:$ONM,Спектр!$OXC:$OXI,Спектр!$PGY:$PHE,Спектр!$PQU:$PRA,Спектр!$QAQ:$QAW,Спектр!$QKM:$QKS,Спектр!$QUI:$QUO,Спектр!$REE:$REK,Спектр!$ROA:$ROG,Спектр!$RXW:$RYC,Спектр!$SHS:$SHY,Спектр!$SRO:$SRU,Спектр!$TBK:$TBQ,Спектр!$TLG:$TLM,Спектр!$TVC:$TVI,Спектр!$UEY:$UFE,Спектр!$UOU:$UPA,Спектр!$UYQ:$UYW,Спектр!$VIM:$VIS,Спектр!$VSI:$VSO,Спектр!$WCE:$WCK,Спектр!$WMA:$WMG,Спектр!$WVW:$WWC</definedName>
    <definedName name="Z_73569E58_0693_474F_9234_0DB3AD9459E4_.wvu.Cols" localSheetId="3" hidden="1">ЦДО4!$JK:$JQ,ЦДО4!$TG:$TM,ЦДО4!$ADC:$ADI,ЦДО4!$AMY:$ANE,ЦДО4!$AWU:$AXA,ЦДО4!$BGQ:$BGW,ЦДО4!$BQM:$BQS,ЦДО4!$CAI:$CAO,ЦДО4!$CKE:$CKK,ЦДО4!$CUA:$CUG,ЦДО4!$DDW:$DEC,ЦДО4!$DNS:$DNY,ЦДО4!$DXO:$DXU,ЦДО4!$EHK:$EHQ,ЦДО4!$ERG:$ERM,ЦДО4!$FBC:$FBI,ЦДО4!$FKY:$FLE,ЦДО4!$FUU:$FVA,ЦДО4!$GEQ:$GEW,ЦДО4!$GOM:$GOS,ЦДО4!$GYI:$GYO,ЦДО4!$HIE:$HIK,ЦДО4!$HSA:$HSG,ЦДО4!$IBW:$ICC,ЦДО4!$ILS:$ILY,ЦДО4!$IVO:$IVU,ЦДО4!$JFK:$JFQ,ЦДО4!$JPG:$JPM,ЦДО4!$JZC:$JZI,ЦДО4!$KIY:$KJE,ЦДО4!$KSU:$KTA,ЦДО4!$LCQ:$LCW,ЦДО4!$LMM:$LMS,ЦДО4!$LWI:$LWO,ЦДО4!$MGE:$MGK,ЦДО4!$MQA:$MQG,ЦДО4!$MZW:$NAC,ЦДО4!$NJS:$NJY,ЦДО4!$NTO:$NTU,ЦДО4!$ODK:$ODQ,ЦДО4!$ONG:$ONM,ЦДО4!$OXC:$OXI,ЦДО4!$PGY:$PHE,ЦДО4!$PQU:$PRA,ЦДО4!$QAQ:$QAW,ЦДО4!$QKM:$QKS,ЦДО4!$QUI:$QUO,ЦДО4!$REE:$REK,ЦДО4!$ROA:$ROG,ЦДО4!$RXW:$RYC,ЦДО4!$SHS:$SHY,ЦДО4!$SRO:$SRU,ЦДО4!$TBK:$TBQ,ЦДО4!$TLG:$TLM,ЦДО4!$TVC:$TVI,ЦДО4!$UEY:$UFE,ЦДО4!$UOU:$UPA,ЦДО4!$UYQ:$UYW,ЦДО4!$VIM:$VIS,ЦДО4!$VSI:$VSO,ЦДО4!$WCE:$WCK,ЦДО4!$WMA:$WMG,ЦДО4!$WVW:$WWC</definedName>
    <definedName name="Z_73569E58_0693_474F_9234_0DB3AD9459E4_.wvu.Cols" localSheetId="9" hidden="1">ЦДО5!$JK:$JQ,ЦДО5!$TG:$TM,ЦДО5!$ADC:$ADI,ЦДО5!$AMY:$ANE,ЦДО5!$AWU:$AXA,ЦДО5!$BGQ:$BGW,ЦДО5!$BQM:$BQS,ЦДО5!$CAI:$CAO,ЦДО5!$CKE:$CKK,ЦДО5!$CUA:$CUG,ЦДО5!$DDW:$DEC,ЦДО5!$DNS:$DNY,ЦДО5!$DXO:$DXU,ЦДО5!$EHK:$EHQ,ЦДО5!$ERG:$ERM,ЦДО5!$FBC:$FBI,ЦДО5!$FKY:$FLE,ЦДО5!$FUU:$FVA,ЦДО5!$GEQ:$GEW,ЦДО5!$GOM:$GOS,ЦДО5!$GYI:$GYO,ЦДО5!$HIE:$HIK,ЦДО5!$HSA:$HSG,ЦДО5!$IBW:$ICC,ЦДО5!$ILS:$ILY,ЦДО5!$IVO:$IVU,ЦДО5!$JFK:$JFQ,ЦДО5!$JPG:$JPM,ЦДО5!$JZC:$JZI,ЦДО5!$KIY:$KJE,ЦДО5!$KSU:$KTA,ЦДО5!$LCQ:$LCW,ЦДО5!$LMM:$LMS,ЦДО5!$LWI:$LWO,ЦДО5!$MGE:$MGK,ЦДО5!$MQA:$MQG,ЦДО5!$MZW:$NAC,ЦДО5!$NJS:$NJY,ЦДО5!$NTO:$NTU,ЦДО5!$ODK:$ODQ,ЦДО5!$ONG:$ONM,ЦДО5!$OXC:$OXI,ЦДО5!$PGY:$PHE,ЦДО5!$PQU:$PRA,ЦДО5!$QAQ:$QAW,ЦДО5!$QKM:$QKS,ЦДО5!$QUI:$QUO,ЦДО5!$REE:$REK,ЦДО5!$ROA:$ROG,ЦДО5!$RXW:$RYC,ЦДО5!$SHS:$SHY,ЦДО5!$SRO:$SRU,ЦДО5!$TBK:$TBQ,ЦДО5!$TLG:$TLM,ЦДО5!$TVC:$TVI,ЦДО5!$UEY:$UFE,ЦДО5!$UOU:$UPA,ЦДО5!$UYQ:$UYW,ЦДО5!$VIM:$VIS,ЦДО5!$VSI:$VSO,ЦДО5!$WCE:$WCK,ЦДО5!$WMA:$WMG,ЦДО5!$WVW:$WWC</definedName>
    <definedName name="Z_73569E58_0693_474F_9234_0DB3AD9459E4_.wvu.Cols" localSheetId="4" hidden="1">ЦДТ4!$JK:$JQ,ЦДТ4!$TG:$TM,ЦДТ4!$ADC:$ADI,ЦДТ4!$AMY:$ANE,ЦДТ4!$AWU:$AXA,ЦДТ4!$BGQ:$BGW,ЦДТ4!$BQM:$BQS,ЦДТ4!$CAI:$CAO,ЦДТ4!$CKE:$CKK,ЦДТ4!$CUA:$CUG,ЦДТ4!$DDW:$DEC,ЦДТ4!$DNS:$DNY,ЦДТ4!$DXO:$DXU,ЦДТ4!$EHK:$EHQ,ЦДТ4!$ERG:$ERM,ЦДТ4!$FBC:$FBI,ЦДТ4!$FKY:$FLE,ЦДТ4!$FUU:$FVA,ЦДТ4!$GEQ:$GEW,ЦДТ4!$GOM:$GOS,ЦДТ4!$GYI:$GYO,ЦДТ4!$HIE:$HIK,ЦДТ4!$HSA:$HSG,ЦДТ4!$IBW:$ICC,ЦДТ4!$ILS:$ILY,ЦДТ4!$IVO:$IVU,ЦДТ4!$JFK:$JFQ,ЦДТ4!$JPG:$JPM,ЦДТ4!$JZC:$JZI,ЦДТ4!$KIY:$KJE,ЦДТ4!$KSU:$KTA,ЦДТ4!$LCQ:$LCW,ЦДТ4!$LMM:$LMS,ЦДТ4!$LWI:$LWO,ЦДТ4!$MGE:$MGK,ЦДТ4!$MQA:$MQG,ЦДТ4!$MZW:$NAC,ЦДТ4!$NJS:$NJY,ЦДТ4!$NTO:$NTU,ЦДТ4!$ODK:$ODQ,ЦДТ4!$ONG:$ONM,ЦДТ4!$OXC:$OXI,ЦДТ4!$PGY:$PHE,ЦДТ4!$PQU:$PRA,ЦДТ4!$QAQ:$QAW,ЦДТ4!$QKM:$QKS,ЦДТ4!$QUI:$QUO,ЦДТ4!$REE:$REK,ЦДТ4!$ROA:$ROG,ЦДТ4!$RXW:$RYC,ЦДТ4!$SHS:$SHY,ЦДТ4!$SRO:$SRU,ЦДТ4!$TBK:$TBQ,ЦДТ4!$TLG:$TLM,ЦДТ4!$TVC:$TVI,ЦДТ4!$UEY:$UFE,ЦДТ4!$UOU:$UPA,ЦДТ4!$UYQ:$UYW,ЦДТ4!$VIM:$VIS,ЦДТ4!$VSI:$VSO,ЦДТ4!$WCE:$WCK,ЦДТ4!$WMA:$WMG,ЦДТ4!$WVW:$WWC</definedName>
    <definedName name="Z_73569E58_0693_474F_9234_0DB3AD9459E4_.wvu.Cols" localSheetId="7" hidden="1">ЦПС!$JK:$JQ,ЦПС!$TG:$TM,ЦПС!$ADC:$ADI,ЦПС!$AMY:$ANE,ЦПС!$AWU:$AXA,ЦПС!$BGQ:$BGW,ЦПС!$BQM:$BQS,ЦПС!$CAI:$CAO,ЦПС!$CKE:$CKK,ЦПС!$CUA:$CUG,ЦПС!$DDW:$DEC,ЦПС!$DNS:$DNY,ЦПС!$DXO:$DXU,ЦПС!$EHK:$EHQ,ЦПС!$ERG:$ERM,ЦПС!$FBC:$FBI,ЦПС!$FKY:$FLE,ЦПС!$FUU:$FVA,ЦПС!$GEQ:$GEW,ЦПС!$GOM:$GOS,ЦПС!$GYI:$GYO,ЦПС!$HIE:$HIK,ЦПС!$HSA:$HSG,ЦПС!$IBW:$ICC,ЦПС!$ILS:$ILY,ЦПС!$IVO:$IVU,ЦПС!$JFK:$JFQ,ЦПС!$JPG:$JPM,ЦПС!$JZC:$JZI,ЦПС!$KIY:$KJE,ЦПС!$KSU:$KTA,ЦПС!$LCQ:$LCW,ЦПС!$LMM:$LMS,ЦПС!$LWI:$LWO,ЦПС!$MGE:$MGK,ЦПС!$MQA:$MQG,ЦПС!$MZW:$NAC,ЦПС!$NJS:$NJY,ЦПС!$NTO:$NTU,ЦПС!$ODK:$ODQ,ЦПС!$ONG:$ONM,ЦПС!$OXC:$OXI,ЦПС!$PGY:$PHE,ЦПС!$PQU:$PRA,ЦПС!$QAQ:$QAW,ЦПС!$QKM:$QKS,ЦПС!$QUI:$QUO,ЦПС!$REE:$REK,ЦПС!$ROA:$ROG,ЦПС!$RXW:$RYC,ЦПС!$SHS:$SHY,ЦПС!$SRO:$SRU,ЦПС!$TBK:$TBQ,ЦПС!$TLG:$TLM,ЦПС!$TVC:$TVI,ЦПС!$UEY:$UFE,ЦПС!$UOU:$UPA,ЦПС!$UYQ:$UYW,ЦПС!$VIM:$VIS,ЦПС!$VSI:$VSO,ЦПС!$WCE:$WCK,ЦПС!$WMA:$WMG,ЦПС!$WVW:$WWC</definedName>
    <definedName name="Z_73569E58_0693_474F_9234_0DB3AD9459E4_.wvu.Cols" localSheetId="8" hidden="1">ЦТиР1!$JK:$JQ,ЦТиР1!$TG:$TM,ЦТиР1!$ADC:$ADI,ЦТиР1!$AMY:$ANE,ЦТиР1!$AWU:$AXA,ЦТиР1!$BGQ:$BGW,ЦТиР1!$BQM:$BQS,ЦТиР1!$CAI:$CAO,ЦТиР1!$CKE:$CKK,ЦТиР1!$CUA:$CUG,ЦТиР1!$DDW:$DEC,ЦТиР1!$DNS:$DNY,ЦТиР1!$DXO:$DXU,ЦТиР1!$EHK:$EHQ,ЦТиР1!$ERG:$ERM,ЦТиР1!$FBC:$FBI,ЦТиР1!$FKY:$FLE,ЦТиР1!$FUU:$FVA,ЦТиР1!$GEQ:$GEW,ЦТиР1!$GOM:$GOS,ЦТиР1!$GYI:$GYO,ЦТиР1!$HIE:$HIK,ЦТиР1!$HSA:$HSG,ЦТиР1!$IBW:$ICC,ЦТиР1!$ILS:$ILY,ЦТиР1!$IVO:$IVU,ЦТиР1!$JFK:$JFQ,ЦТиР1!$JPG:$JPM,ЦТиР1!$JZC:$JZI,ЦТиР1!$KIY:$KJE,ЦТиР1!$KSU:$KTA,ЦТиР1!$LCQ:$LCW,ЦТиР1!$LMM:$LMS,ЦТиР1!$LWI:$LWO,ЦТиР1!$MGE:$MGK,ЦТиР1!$MQA:$MQG,ЦТиР1!$MZW:$NAC,ЦТиР1!$NJS:$NJY,ЦТиР1!$NTO:$NTU,ЦТиР1!$ODK:$ODQ,ЦТиР1!$ONG:$ONM,ЦТиР1!$OXC:$OXI,ЦТиР1!$PGY:$PHE,ЦТиР1!$PQU:$PRA,ЦТиР1!$QAQ:$QAW,ЦТиР1!$QKM:$QKS,ЦТиР1!$QUI:$QUO,ЦТиР1!$REE:$REK,ЦТиР1!$ROA:$ROG,ЦТиР1!$RXW:$RYC,ЦТиР1!$SHS:$SHY,ЦТиР1!$SRO:$SRU,ЦТиР1!$TBK:$TBQ,ЦТиР1!$TLG:$TLM,ЦТиР1!$TVC:$TVI,ЦТиР1!$UEY:$UFE,ЦТиР1!$UOU:$UPA,ЦТиР1!$UYQ:$UYW,ЦТиР1!$VIM:$VIS,ЦТиР1!$VSI:$VSO,ЦТиР1!$WCE:$WCK,ЦТиР1!$WMA:$WMG,ЦТиР1!$WVW:$WWC</definedName>
    <definedName name="Z_73569E58_0693_474F_9234_0DB3AD9459E4_.wvu.Cols" localSheetId="5" hidden="1">ЦТРиГО!$JK:$JQ,ЦТРиГО!$TG:$TM,ЦТРиГО!$ADC:$ADI,ЦТРиГО!$AMY:$ANE,ЦТРиГО!$AWU:$AXA,ЦТРиГО!$BGQ:$BGW,ЦТРиГО!$BQM:$BQS,ЦТРиГО!$CAI:$CAO,ЦТРиГО!$CKE:$CKK,ЦТРиГО!$CUA:$CUG,ЦТРиГО!$DDW:$DEC,ЦТРиГО!$DNS:$DNY,ЦТРиГО!$DXO:$DXU,ЦТРиГО!$EHK:$EHQ,ЦТРиГО!$ERG:$ERM,ЦТРиГО!$FBC:$FBI,ЦТРиГО!$FKY:$FLE,ЦТРиГО!$FUU:$FVA,ЦТРиГО!$GEQ:$GEW,ЦТРиГО!$GOM:$GOS,ЦТРиГО!$GYI:$GYO,ЦТРиГО!$HIE:$HIK,ЦТРиГО!$HSA:$HSG,ЦТРиГО!$IBW:$ICC,ЦТРиГО!$ILS:$ILY,ЦТРиГО!$IVO:$IVU,ЦТРиГО!$JFK:$JFQ,ЦТРиГО!$JPG:$JPM,ЦТРиГО!$JZC:$JZI,ЦТРиГО!$KIY:$KJE,ЦТРиГО!$KSU:$KTA,ЦТРиГО!$LCQ:$LCW,ЦТРиГО!$LMM:$LMS,ЦТРиГО!$LWI:$LWO,ЦТРиГО!$MGE:$MGK,ЦТРиГО!$MQA:$MQG,ЦТРиГО!$MZW:$NAC,ЦТРиГО!$NJS:$NJY,ЦТРиГО!$NTO:$NTU,ЦТРиГО!$ODK:$ODQ,ЦТРиГО!$ONG:$ONM,ЦТРиГО!$OXC:$OXI,ЦТРиГО!$PGY:$PHE,ЦТРиГО!$PQU:$PRA,ЦТРиГО!$QAQ:$QAW,ЦТРиГО!$QKM:$QKS,ЦТРиГО!$QUI:$QUO,ЦТРиГО!$REE:$REK,ЦТРиГО!$ROA:$ROG,ЦТРиГО!$RXW:$RYC,ЦТРиГО!$SHS:$SHY,ЦТРиГО!$SRO:$SRU,ЦТРиГО!$TBK:$TBQ,ЦТРиГО!$TLG:$TLM,ЦТРиГО!$TVC:$TVI,ЦТРиГО!$UEY:$UFE,ЦТРиГО!$UOU:$UPA,ЦТРиГО!$UYQ:$UYW,ЦТРиГО!$VIM:$VIS,ЦТРиГО!$VSI:$VSO,ЦТРиГО!$WCE:$WCK,ЦТРиГО!$WMA:$WMG,ЦТРиГО!$WVW:$WWC</definedName>
    <definedName name="Z_73569E58_0693_474F_9234_0DB3AD9459E4_.wvu.FilterData" localSheetId="0" hidden="1">ДООЦ1!$A$3:$Y$46</definedName>
    <definedName name="Z_73569E58_0693_474F_9234_0DB3AD9459E4_.wvu.FilterData" localSheetId="1" hidden="1">ДТ!$A$3:$Y$46</definedName>
    <definedName name="Z_73569E58_0693_474F_9234_0DB3AD9459E4_.wvu.FilterData" localSheetId="6" hidden="1">Медиа!$A$3:$Y$46</definedName>
    <definedName name="Z_73569E58_0693_474F_9234_0DB3AD9459E4_.wvu.FilterData" localSheetId="10" hidden="1">'СВОД_за 12мес. 2022г'!$A$3:$Y$51</definedName>
    <definedName name="Z_73569E58_0693_474F_9234_0DB3AD9459E4_.wvu.FilterData" localSheetId="2" hidden="1">Спектр!$A$3:$Y$46</definedName>
    <definedName name="Z_73569E58_0693_474F_9234_0DB3AD9459E4_.wvu.FilterData" localSheetId="3" hidden="1">ЦДО4!$A$3:$Y$51</definedName>
    <definedName name="Z_73569E58_0693_474F_9234_0DB3AD9459E4_.wvu.FilterData" localSheetId="9" hidden="1">ЦДО5!$A$3:$Y$46</definedName>
    <definedName name="Z_73569E58_0693_474F_9234_0DB3AD9459E4_.wvu.FilterData" localSheetId="4" hidden="1">ЦДТ4!$A$3:$Y$46</definedName>
    <definedName name="Z_73569E58_0693_474F_9234_0DB3AD9459E4_.wvu.FilterData" localSheetId="7" hidden="1">ЦПС!$A$3:$Y$46</definedName>
    <definedName name="Z_73569E58_0693_474F_9234_0DB3AD9459E4_.wvu.FilterData" localSheetId="8" hidden="1">ЦТиР1!$A$3:$Y$46</definedName>
    <definedName name="Z_73569E58_0693_474F_9234_0DB3AD9459E4_.wvu.FilterData" localSheetId="5" hidden="1">ЦТРиГО!$A$3:$Y$46</definedName>
    <definedName name="Z_73569E58_0693_474F_9234_0DB3AD9459E4_.wvu.PrintArea" localSheetId="10" hidden="1">'СВОД_за 12мес. 2022г'!$A$1:$N$62</definedName>
    <definedName name="Z_73569E58_0693_474F_9234_0DB3AD9459E4_.wvu.Rows" localSheetId="10" hidden="1">'СВОД_за 12мес. 2022г'!$34:$38</definedName>
    <definedName name="Z_8D3E2836_DE58_4709_B206_72636AD8B895_.wvu.Cols" localSheetId="0" hidden="1">ДООЦ1!$JK:$JQ,ДООЦ1!$TG:$TM,ДООЦ1!$ADC:$ADI,ДООЦ1!$AMY:$ANE,ДООЦ1!$AWU:$AXA,ДООЦ1!$BGQ:$BGW,ДООЦ1!$BQM:$BQS,ДООЦ1!$CAI:$CAO,ДООЦ1!$CKE:$CKK,ДООЦ1!$CUA:$CUG,ДООЦ1!$DDW:$DEC,ДООЦ1!$DNS:$DNY,ДООЦ1!$DXO:$DXU,ДООЦ1!$EHK:$EHQ,ДООЦ1!$ERG:$ERM,ДООЦ1!$FBC:$FBI,ДООЦ1!$FKY:$FLE,ДООЦ1!$FUU:$FVA,ДООЦ1!$GEQ:$GEW,ДООЦ1!$GOM:$GOS,ДООЦ1!$GYI:$GYO,ДООЦ1!$HIE:$HIK,ДООЦ1!$HSA:$HSG,ДООЦ1!$IBW:$ICC,ДООЦ1!$ILS:$ILY,ДООЦ1!$IVO:$IVU,ДООЦ1!$JFK:$JFQ,ДООЦ1!$JPG:$JPM,ДООЦ1!$JZC:$JZI,ДООЦ1!$KIY:$KJE,ДООЦ1!$KSU:$KTA,ДООЦ1!$LCQ:$LCW,ДООЦ1!$LMM:$LMS,ДООЦ1!$LWI:$LWO,ДООЦ1!$MGE:$MGK,ДООЦ1!$MQA:$MQG,ДООЦ1!$MZW:$NAC,ДООЦ1!$NJS:$NJY,ДООЦ1!$NTO:$NTU,ДООЦ1!$ODK:$ODQ,ДООЦ1!$ONG:$ONM,ДООЦ1!$OXC:$OXI,ДООЦ1!$PGY:$PHE,ДООЦ1!$PQU:$PRA,ДООЦ1!$QAQ:$QAW,ДООЦ1!$QKM:$QKS,ДООЦ1!$QUI:$QUO,ДООЦ1!$REE:$REK,ДООЦ1!$ROA:$ROG,ДООЦ1!$RXW:$RYC,ДООЦ1!$SHS:$SHY,ДООЦ1!$SRO:$SRU,ДООЦ1!$TBK:$TBQ,ДООЦ1!$TLG:$TLM,ДООЦ1!$TVC:$TVI,ДООЦ1!$UEY:$UFE,ДООЦ1!$UOU:$UPA,ДООЦ1!$UYQ:$UYW,ДООЦ1!$VIM:$VIS,ДООЦ1!$VSI:$VSO,ДООЦ1!$WCE:$WCK,ДООЦ1!$WMA:$WMG,ДООЦ1!$WVW:$WWC</definedName>
    <definedName name="Z_8D3E2836_DE58_4709_B206_72636AD8B895_.wvu.Cols" localSheetId="1" hidden="1">ДТ!$JK:$JQ,ДТ!$TG:$TM,ДТ!$ADC:$ADI,ДТ!$AMY:$ANE,ДТ!$AWU:$AXA,ДТ!$BGQ:$BGW,ДТ!$BQM:$BQS,ДТ!$CAI:$CAO,ДТ!$CKE:$CKK,ДТ!$CUA:$CUG,ДТ!$DDW:$DEC,ДТ!$DNS:$DNY,ДТ!$DXO:$DXU,ДТ!$EHK:$EHQ,ДТ!$ERG:$ERM,ДТ!$FBC:$FBI,ДТ!$FKY:$FLE,ДТ!$FUU:$FVA,ДТ!$GEQ:$GEW,ДТ!$GOM:$GOS,ДТ!$GYI:$GYO,ДТ!$HIE:$HIK,ДТ!$HSA:$HSG,ДТ!$IBW:$ICC,ДТ!$ILS:$ILY,ДТ!$IVO:$IVU,ДТ!$JFK:$JFQ,ДТ!$JPG:$JPM,ДТ!$JZC:$JZI,ДТ!$KIY:$KJE,ДТ!$KSU:$KTA,ДТ!$LCQ:$LCW,ДТ!$LMM:$LMS,ДТ!$LWI:$LWO,ДТ!$MGE:$MGK,ДТ!$MQA:$MQG,ДТ!$MZW:$NAC,ДТ!$NJS:$NJY,ДТ!$NTO:$NTU,ДТ!$ODK:$ODQ,ДТ!$ONG:$ONM,ДТ!$OXC:$OXI,ДТ!$PGY:$PHE,ДТ!$PQU:$PRA,ДТ!$QAQ:$QAW,ДТ!$QKM:$QKS,ДТ!$QUI:$QUO,ДТ!$REE:$REK,ДТ!$ROA:$ROG,ДТ!$RXW:$RYC,ДТ!$SHS:$SHY,ДТ!$SRO:$SRU,ДТ!$TBK:$TBQ,ДТ!$TLG:$TLM,ДТ!$TVC:$TVI,ДТ!$UEY:$UFE,ДТ!$UOU:$UPA,ДТ!$UYQ:$UYW,ДТ!$VIM:$VIS,ДТ!$VSI:$VSO,ДТ!$WCE:$WCK,ДТ!$WMA:$WMG,ДТ!$WVW:$WWC</definedName>
    <definedName name="Z_8D3E2836_DE58_4709_B206_72636AD8B895_.wvu.Cols" localSheetId="6" hidden="1">Медиа!$JK:$JQ,Медиа!$TG:$TM,Медиа!$ADC:$ADI,Медиа!$AMY:$ANE,Медиа!$AWU:$AXA,Медиа!$BGQ:$BGW,Медиа!$BQM:$BQS,Медиа!$CAI:$CAO,Медиа!$CKE:$CKK,Медиа!$CUA:$CUG,Медиа!$DDW:$DEC,Медиа!$DNS:$DNY,Медиа!$DXO:$DXU,Медиа!$EHK:$EHQ,Медиа!$ERG:$ERM,Медиа!$FBC:$FBI,Медиа!$FKY:$FLE,Медиа!$FUU:$FVA,Медиа!$GEQ:$GEW,Медиа!$GOM:$GOS,Медиа!$GYI:$GYO,Медиа!$HIE:$HIK,Медиа!$HSA:$HSG,Медиа!$IBW:$ICC,Медиа!$ILS:$ILY,Медиа!$IVO:$IVU,Медиа!$JFK:$JFQ,Медиа!$JPG:$JPM,Медиа!$JZC:$JZI,Медиа!$KIY:$KJE,Медиа!$KSU:$KTA,Медиа!$LCQ:$LCW,Медиа!$LMM:$LMS,Медиа!$LWI:$LWO,Медиа!$MGE:$MGK,Медиа!$MQA:$MQG,Медиа!$MZW:$NAC,Медиа!$NJS:$NJY,Медиа!$NTO:$NTU,Медиа!$ODK:$ODQ,Медиа!$ONG:$ONM,Медиа!$OXC:$OXI,Медиа!$PGY:$PHE,Медиа!$PQU:$PRA,Медиа!$QAQ:$QAW,Медиа!$QKM:$QKS,Медиа!$QUI:$QUO,Медиа!$REE:$REK,Медиа!$ROA:$ROG,Медиа!$RXW:$RYC,Медиа!$SHS:$SHY,Медиа!$SRO:$SRU,Медиа!$TBK:$TBQ,Медиа!$TLG:$TLM,Медиа!$TVC:$TVI,Медиа!$UEY:$UFE,Медиа!$UOU:$UPA,Медиа!$UYQ:$UYW,Медиа!$VIM:$VIS,Медиа!$VSI:$VSO,Медиа!$WCE:$WCK,Медиа!$WMA:$WMG,Медиа!$WVW:$WWC</definedName>
    <definedName name="Z_8D3E2836_DE58_4709_B206_72636AD8B895_.wvu.Cols" localSheetId="10" hidden="1">'СВОД_за 12мес. 2022г'!$JK:$JQ,'СВОД_за 12мес. 2022г'!$TG:$TM,'СВОД_за 12мес. 2022г'!$ADC:$ADI,'СВОД_за 12мес. 2022г'!$AMY:$ANE,'СВОД_за 12мес. 2022г'!$AWU:$AXA,'СВОД_за 12мес. 2022г'!$BGQ:$BGW,'СВОД_за 12мес. 2022г'!$BQM:$BQS,'СВОД_за 12мес. 2022г'!$CAI:$CAO,'СВОД_за 12мес. 2022г'!$CKE:$CKK,'СВОД_за 12мес. 2022г'!$CUA:$CUG,'СВОД_за 12мес. 2022г'!$DDW:$DEC,'СВОД_за 12мес. 2022г'!$DNS:$DNY,'СВОД_за 12мес. 2022г'!$DXO:$DXU,'СВОД_за 12мес. 2022г'!$EHK:$EHQ,'СВОД_за 12мес. 2022г'!$ERG:$ERM,'СВОД_за 12мес. 2022г'!$FBC:$FBI,'СВОД_за 12мес. 2022г'!$FKY:$FLE,'СВОД_за 12мес. 2022г'!$FUU:$FVA,'СВОД_за 12мес. 2022г'!$GEQ:$GEW,'СВОД_за 12мес. 2022г'!$GOM:$GOS,'СВОД_за 12мес. 2022г'!$GYI:$GYO,'СВОД_за 12мес. 2022г'!$HIE:$HIK,'СВОД_за 12мес. 2022г'!$HSA:$HSG,'СВОД_за 12мес. 2022г'!$IBW:$ICC,'СВОД_за 12мес. 2022г'!$ILS:$ILY,'СВОД_за 12мес. 2022г'!$IVO:$IVU,'СВОД_за 12мес. 2022г'!$JFK:$JFQ,'СВОД_за 12мес. 2022г'!$JPG:$JPM,'СВОД_за 12мес. 2022г'!$JZC:$JZI,'СВОД_за 12мес. 2022г'!$KIY:$KJE,'СВОД_за 12мес. 2022г'!$KSU:$KTA,'СВОД_за 12мес. 2022г'!$LCQ:$LCW,'СВОД_за 12мес. 2022г'!$LMM:$LMS,'СВОД_за 12мес. 2022г'!$LWI:$LWO,'СВОД_за 12мес. 2022г'!$MGE:$MGK,'СВОД_за 12мес. 2022г'!$MQA:$MQG,'СВОД_за 12мес. 2022г'!$MZW:$NAC,'СВОД_за 12мес. 2022г'!$NJS:$NJY,'СВОД_за 12мес. 2022г'!$NTO:$NTU,'СВОД_за 12мес. 2022г'!$ODK:$ODQ,'СВОД_за 12мес. 2022г'!$ONG:$ONM,'СВОД_за 12мес. 2022г'!$OXC:$OXI,'СВОД_за 12мес. 2022г'!$PGY:$PHE,'СВОД_за 12мес. 2022г'!$PQU:$PRA,'СВОД_за 12мес. 2022г'!$QAQ:$QAW,'СВОД_за 12мес. 2022г'!$QKM:$QKS,'СВОД_за 12мес. 2022г'!$QUI:$QUO,'СВОД_за 12мес. 2022г'!$REE:$REK,'СВОД_за 12мес. 2022г'!$ROA:$ROG,'СВОД_за 12мес. 2022г'!$RXW:$RYC,'СВОД_за 12мес. 2022г'!$SHS:$SHY,'СВОД_за 12мес. 2022г'!$SRO:$SRU,'СВОД_за 12мес. 2022г'!$TBK:$TBQ,'СВОД_за 12мес. 2022г'!$TLG:$TLM,'СВОД_за 12мес. 2022г'!$TVC:$TVI,'СВОД_за 12мес. 2022г'!$UEY:$UFE,'СВОД_за 12мес. 2022г'!$UOU:$UPA,'СВОД_за 12мес. 2022г'!$UYQ:$UYW,'СВОД_за 12мес. 2022г'!$VIM:$VIS,'СВОД_за 12мес. 2022г'!$VSI:$VSO,'СВОД_за 12мес. 2022г'!$WCE:$WCK,'СВОД_за 12мес. 2022г'!$WMA:$WMG,'СВОД_за 12мес. 2022г'!$WVW:$WWC</definedName>
    <definedName name="Z_8D3E2836_DE58_4709_B206_72636AD8B895_.wvu.Cols" localSheetId="2" hidden="1">Спектр!$JK:$JQ,Спектр!$TG:$TM,Спектр!$ADC:$ADI,Спектр!$AMY:$ANE,Спектр!$AWU:$AXA,Спектр!$BGQ:$BGW,Спектр!$BQM:$BQS,Спектр!$CAI:$CAO,Спектр!$CKE:$CKK,Спектр!$CUA:$CUG,Спектр!$DDW:$DEC,Спектр!$DNS:$DNY,Спектр!$DXO:$DXU,Спектр!$EHK:$EHQ,Спектр!$ERG:$ERM,Спектр!$FBC:$FBI,Спектр!$FKY:$FLE,Спектр!$FUU:$FVA,Спектр!$GEQ:$GEW,Спектр!$GOM:$GOS,Спектр!$GYI:$GYO,Спектр!$HIE:$HIK,Спектр!$HSA:$HSG,Спектр!$IBW:$ICC,Спектр!$ILS:$ILY,Спектр!$IVO:$IVU,Спектр!$JFK:$JFQ,Спектр!$JPG:$JPM,Спектр!$JZC:$JZI,Спектр!$KIY:$KJE,Спектр!$KSU:$KTA,Спектр!$LCQ:$LCW,Спектр!$LMM:$LMS,Спектр!$LWI:$LWO,Спектр!$MGE:$MGK,Спектр!$MQA:$MQG,Спектр!$MZW:$NAC,Спектр!$NJS:$NJY,Спектр!$NTO:$NTU,Спектр!$ODK:$ODQ,Спектр!$ONG:$ONM,Спектр!$OXC:$OXI,Спектр!$PGY:$PHE,Спектр!$PQU:$PRA,Спектр!$QAQ:$QAW,Спектр!$QKM:$QKS,Спектр!$QUI:$QUO,Спектр!$REE:$REK,Спектр!$ROA:$ROG,Спектр!$RXW:$RYC,Спектр!$SHS:$SHY,Спектр!$SRO:$SRU,Спектр!$TBK:$TBQ,Спектр!$TLG:$TLM,Спектр!$TVC:$TVI,Спектр!$UEY:$UFE,Спектр!$UOU:$UPA,Спектр!$UYQ:$UYW,Спектр!$VIM:$VIS,Спектр!$VSI:$VSO,Спектр!$WCE:$WCK,Спектр!$WMA:$WMG,Спектр!$WVW:$WWC</definedName>
    <definedName name="Z_8D3E2836_DE58_4709_B206_72636AD8B895_.wvu.Cols" localSheetId="3" hidden="1">ЦДО4!$JK:$JQ,ЦДО4!$TG:$TM,ЦДО4!$ADC:$ADI,ЦДО4!$AMY:$ANE,ЦДО4!$AWU:$AXA,ЦДО4!$BGQ:$BGW,ЦДО4!$BQM:$BQS,ЦДО4!$CAI:$CAO,ЦДО4!$CKE:$CKK,ЦДО4!$CUA:$CUG,ЦДО4!$DDW:$DEC,ЦДО4!$DNS:$DNY,ЦДО4!$DXO:$DXU,ЦДО4!$EHK:$EHQ,ЦДО4!$ERG:$ERM,ЦДО4!$FBC:$FBI,ЦДО4!$FKY:$FLE,ЦДО4!$FUU:$FVA,ЦДО4!$GEQ:$GEW,ЦДО4!$GOM:$GOS,ЦДО4!$GYI:$GYO,ЦДО4!$HIE:$HIK,ЦДО4!$HSA:$HSG,ЦДО4!$IBW:$ICC,ЦДО4!$ILS:$ILY,ЦДО4!$IVO:$IVU,ЦДО4!$JFK:$JFQ,ЦДО4!$JPG:$JPM,ЦДО4!$JZC:$JZI,ЦДО4!$KIY:$KJE,ЦДО4!$KSU:$KTA,ЦДО4!$LCQ:$LCW,ЦДО4!$LMM:$LMS,ЦДО4!$LWI:$LWO,ЦДО4!$MGE:$MGK,ЦДО4!$MQA:$MQG,ЦДО4!$MZW:$NAC,ЦДО4!$NJS:$NJY,ЦДО4!$NTO:$NTU,ЦДО4!$ODK:$ODQ,ЦДО4!$ONG:$ONM,ЦДО4!$OXC:$OXI,ЦДО4!$PGY:$PHE,ЦДО4!$PQU:$PRA,ЦДО4!$QAQ:$QAW,ЦДО4!$QKM:$QKS,ЦДО4!$QUI:$QUO,ЦДО4!$REE:$REK,ЦДО4!$ROA:$ROG,ЦДО4!$RXW:$RYC,ЦДО4!$SHS:$SHY,ЦДО4!$SRO:$SRU,ЦДО4!$TBK:$TBQ,ЦДО4!$TLG:$TLM,ЦДО4!$TVC:$TVI,ЦДО4!$UEY:$UFE,ЦДО4!$UOU:$UPA,ЦДО4!$UYQ:$UYW,ЦДО4!$VIM:$VIS,ЦДО4!$VSI:$VSO,ЦДО4!$WCE:$WCK,ЦДО4!$WMA:$WMG,ЦДО4!$WVW:$WWC</definedName>
    <definedName name="Z_8D3E2836_DE58_4709_B206_72636AD8B895_.wvu.Cols" localSheetId="9" hidden="1">ЦДО5!$JK:$JQ,ЦДО5!$TG:$TM,ЦДО5!$ADC:$ADI,ЦДО5!$AMY:$ANE,ЦДО5!$AWU:$AXA,ЦДО5!$BGQ:$BGW,ЦДО5!$BQM:$BQS,ЦДО5!$CAI:$CAO,ЦДО5!$CKE:$CKK,ЦДО5!$CUA:$CUG,ЦДО5!$DDW:$DEC,ЦДО5!$DNS:$DNY,ЦДО5!$DXO:$DXU,ЦДО5!$EHK:$EHQ,ЦДО5!$ERG:$ERM,ЦДО5!$FBC:$FBI,ЦДО5!$FKY:$FLE,ЦДО5!$FUU:$FVA,ЦДО5!$GEQ:$GEW,ЦДО5!$GOM:$GOS,ЦДО5!$GYI:$GYO,ЦДО5!$HIE:$HIK,ЦДО5!$HSA:$HSG,ЦДО5!$IBW:$ICC,ЦДО5!$ILS:$ILY,ЦДО5!$IVO:$IVU,ЦДО5!$JFK:$JFQ,ЦДО5!$JPG:$JPM,ЦДО5!$JZC:$JZI,ЦДО5!$KIY:$KJE,ЦДО5!$KSU:$KTA,ЦДО5!$LCQ:$LCW,ЦДО5!$LMM:$LMS,ЦДО5!$LWI:$LWO,ЦДО5!$MGE:$MGK,ЦДО5!$MQA:$MQG,ЦДО5!$MZW:$NAC,ЦДО5!$NJS:$NJY,ЦДО5!$NTO:$NTU,ЦДО5!$ODK:$ODQ,ЦДО5!$ONG:$ONM,ЦДО5!$OXC:$OXI,ЦДО5!$PGY:$PHE,ЦДО5!$PQU:$PRA,ЦДО5!$QAQ:$QAW,ЦДО5!$QKM:$QKS,ЦДО5!$QUI:$QUO,ЦДО5!$REE:$REK,ЦДО5!$ROA:$ROG,ЦДО5!$RXW:$RYC,ЦДО5!$SHS:$SHY,ЦДО5!$SRO:$SRU,ЦДО5!$TBK:$TBQ,ЦДО5!$TLG:$TLM,ЦДО5!$TVC:$TVI,ЦДО5!$UEY:$UFE,ЦДО5!$UOU:$UPA,ЦДО5!$UYQ:$UYW,ЦДО5!$VIM:$VIS,ЦДО5!$VSI:$VSO,ЦДО5!$WCE:$WCK,ЦДО5!$WMA:$WMG,ЦДО5!$WVW:$WWC</definedName>
    <definedName name="Z_8D3E2836_DE58_4709_B206_72636AD8B895_.wvu.Cols" localSheetId="4" hidden="1">ЦДТ4!$JK:$JQ,ЦДТ4!$TG:$TM,ЦДТ4!$ADC:$ADI,ЦДТ4!$AMY:$ANE,ЦДТ4!$AWU:$AXA,ЦДТ4!$BGQ:$BGW,ЦДТ4!$BQM:$BQS,ЦДТ4!$CAI:$CAO,ЦДТ4!$CKE:$CKK,ЦДТ4!$CUA:$CUG,ЦДТ4!$DDW:$DEC,ЦДТ4!$DNS:$DNY,ЦДТ4!$DXO:$DXU,ЦДТ4!$EHK:$EHQ,ЦДТ4!$ERG:$ERM,ЦДТ4!$FBC:$FBI,ЦДТ4!$FKY:$FLE,ЦДТ4!$FUU:$FVA,ЦДТ4!$GEQ:$GEW,ЦДТ4!$GOM:$GOS,ЦДТ4!$GYI:$GYO,ЦДТ4!$HIE:$HIK,ЦДТ4!$HSA:$HSG,ЦДТ4!$IBW:$ICC,ЦДТ4!$ILS:$ILY,ЦДТ4!$IVO:$IVU,ЦДТ4!$JFK:$JFQ,ЦДТ4!$JPG:$JPM,ЦДТ4!$JZC:$JZI,ЦДТ4!$KIY:$KJE,ЦДТ4!$KSU:$KTA,ЦДТ4!$LCQ:$LCW,ЦДТ4!$LMM:$LMS,ЦДТ4!$LWI:$LWO,ЦДТ4!$MGE:$MGK,ЦДТ4!$MQA:$MQG,ЦДТ4!$MZW:$NAC,ЦДТ4!$NJS:$NJY,ЦДТ4!$NTO:$NTU,ЦДТ4!$ODK:$ODQ,ЦДТ4!$ONG:$ONM,ЦДТ4!$OXC:$OXI,ЦДТ4!$PGY:$PHE,ЦДТ4!$PQU:$PRA,ЦДТ4!$QAQ:$QAW,ЦДТ4!$QKM:$QKS,ЦДТ4!$QUI:$QUO,ЦДТ4!$REE:$REK,ЦДТ4!$ROA:$ROG,ЦДТ4!$RXW:$RYC,ЦДТ4!$SHS:$SHY,ЦДТ4!$SRO:$SRU,ЦДТ4!$TBK:$TBQ,ЦДТ4!$TLG:$TLM,ЦДТ4!$TVC:$TVI,ЦДТ4!$UEY:$UFE,ЦДТ4!$UOU:$UPA,ЦДТ4!$UYQ:$UYW,ЦДТ4!$VIM:$VIS,ЦДТ4!$VSI:$VSO,ЦДТ4!$WCE:$WCK,ЦДТ4!$WMA:$WMG,ЦДТ4!$WVW:$WWC</definedName>
    <definedName name="Z_8D3E2836_DE58_4709_B206_72636AD8B895_.wvu.Cols" localSheetId="7" hidden="1">ЦПС!$JK:$JQ,ЦПС!$TG:$TM,ЦПС!$ADC:$ADI,ЦПС!$AMY:$ANE,ЦПС!$AWU:$AXA,ЦПС!$BGQ:$BGW,ЦПС!$BQM:$BQS,ЦПС!$CAI:$CAO,ЦПС!$CKE:$CKK,ЦПС!$CUA:$CUG,ЦПС!$DDW:$DEC,ЦПС!$DNS:$DNY,ЦПС!$DXO:$DXU,ЦПС!$EHK:$EHQ,ЦПС!$ERG:$ERM,ЦПС!$FBC:$FBI,ЦПС!$FKY:$FLE,ЦПС!$FUU:$FVA,ЦПС!$GEQ:$GEW,ЦПС!$GOM:$GOS,ЦПС!$GYI:$GYO,ЦПС!$HIE:$HIK,ЦПС!$HSA:$HSG,ЦПС!$IBW:$ICC,ЦПС!$ILS:$ILY,ЦПС!$IVO:$IVU,ЦПС!$JFK:$JFQ,ЦПС!$JPG:$JPM,ЦПС!$JZC:$JZI,ЦПС!$KIY:$KJE,ЦПС!$KSU:$KTA,ЦПС!$LCQ:$LCW,ЦПС!$LMM:$LMS,ЦПС!$LWI:$LWO,ЦПС!$MGE:$MGK,ЦПС!$MQA:$MQG,ЦПС!$MZW:$NAC,ЦПС!$NJS:$NJY,ЦПС!$NTO:$NTU,ЦПС!$ODK:$ODQ,ЦПС!$ONG:$ONM,ЦПС!$OXC:$OXI,ЦПС!$PGY:$PHE,ЦПС!$PQU:$PRA,ЦПС!$QAQ:$QAW,ЦПС!$QKM:$QKS,ЦПС!$QUI:$QUO,ЦПС!$REE:$REK,ЦПС!$ROA:$ROG,ЦПС!$RXW:$RYC,ЦПС!$SHS:$SHY,ЦПС!$SRO:$SRU,ЦПС!$TBK:$TBQ,ЦПС!$TLG:$TLM,ЦПС!$TVC:$TVI,ЦПС!$UEY:$UFE,ЦПС!$UOU:$UPA,ЦПС!$UYQ:$UYW,ЦПС!$VIM:$VIS,ЦПС!$VSI:$VSO,ЦПС!$WCE:$WCK,ЦПС!$WMA:$WMG,ЦПС!$WVW:$WWC</definedName>
    <definedName name="Z_8D3E2836_DE58_4709_B206_72636AD8B895_.wvu.Cols" localSheetId="8" hidden="1">ЦТиР1!$JK:$JQ,ЦТиР1!$TG:$TM,ЦТиР1!$ADC:$ADI,ЦТиР1!$AMY:$ANE,ЦТиР1!$AWU:$AXA,ЦТиР1!$BGQ:$BGW,ЦТиР1!$BQM:$BQS,ЦТиР1!$CAI:$CAO,ЦТиР1!$CKE:$CKK,ЦТиР1!$CUA:$CUG,ЦТиР1!$DDW:$DEC,ЦТиР1!$DNS:$DNY,ЦТиР1!$DXO:$DXU,ЦТиР1!$EHK:$EHQ,ЦТиР1!$ERG:$ERM,ЦТиР1!$FBC:$FBI,ЦТиР1!$FKY:$FLE,ЦТиР1!$FUU:$FVA,ЦТиР1!$GEQ:$GEW,ЦТиР1!$GOM:$GOS,ЦТиР1!$GYI:$GYO,ЦТиР1!$HIE:$HIK,ЦТиР1!$HSA:$HSG,ЦТиР1!$IBW:$ICC,ЦТиР1!$ILS:$ILY,ЦТиР1!$IVO:$IVU,ЦТиР1!$JFK:$JFQ,ЦТиР1!$JPG:$JPM,ЦТиР1!$JZC:$JZI,ЦТиР1!$KIY:$KJE,ЦТиР1!$KSU:$KTA,ЦТиР1!$LCQ:$LCW,ЦТиР1!$LMM:$LMS,ЦТиР1!$LWI:$LWO,ЦТиР1!$MGE:$MGK,ЦТиР1!$MQA:$MQG,ЦТиР1!$MZW:$NAC,ЦТиР1!$NJS:$NJY,ЦТиР1!$NTO:$NTU,ЦТиР1!$ODK:$ODQ,ЦТиР1!$ONG:$ONM,ЦТиР1!$OXC:$OXI,ЦТиР1!$PGY:$PHE,ЦТиР1!$PQU:$PRA,ЦТиР1!$QAQ:$QAW,ЦТиР1!$QKM:$QKS,ЦТиР1!$QUI:$QUO,ЦТиР1!$REE:$REK,ЦТиР1!$ROA:$ROG,ЦТиР1!$RXW:$RYC,ЦТиР1!$SHS:$SHY,ЦТиР1!$SRO:$SRU,ЦТиР1!$TBK:$TBQ,ЦТиР1!$TLG:$TLM,ЦТиР1!$TVC:$TVI,ЦТиР1!$UEY:$UFE,ЦТиР1!$UOU:$UPA,ЦТиР1!$UYQ:$UYW,ЦТиР1!$VIM:$VIS,ЦТиР1!$VSI:$VSO,ЦТиР1!$WCE:$WCK,ЦТиР1!$WMA:$WMG,ЦТиР1!$WVW:$WWC</definedName>
    <definedName name="Z_8D3E2836_DE58_4709_B206_72636AD8B895_.wvu.Cols" localSheetId="5" hidden="1">ЦТРиГО!$JK:$JQ,ЦТРиГО!$TG:$TM,ЦТРиГО!$ADC:$ADI,ЦТРиГО!$AMY:$ANE,ЦТРиГО!$AWU:$AXA,ЦТРиГО!$BGQ:$BGW,ЦТРиГО!$BQM:$BQS,ЦТРиГО!$CAI:$CAO,ЦТРиГО!$CKE:$CKK,ЦТРиГО!$CUA:$CUG,ЦТРиГО!$DDW:$DEC,ЦТРиГО!$DNS:$DNY,ЦТРиГО!$DXO:$DXU,ЦТРиГО!$EHK:$EHQ,ЦТРиГО!$ERG:$ERM,ЦТРиГО!$FBC:$FBI,ЦТРиГО!$FKY:$FLE,ЦТРиГО!$FUU:$FVA,ЦТРиГО!$GEQ:$GEW,ЦТРиГО!$GOM:$GOS,ЦТРиГО!$GYI:$GYO,ЦТРиГО!$HIE:$HIK,ЦТРиГО!$HSA:$HSG,ЦТРиГО!$IBW:$ICC,ЦТРиГО!$ILS:$ILY,ЦТРиГО!$IVO:$IVU,ЦТРиГО!$JFK:$JFQ,ЦТРиГО!$JPG:$JPM,ЦТРиГО!$JZC:$JZI,ЦТРиГО!$KIY:$KJE,ЦТРиГО!$KSU:$KTA,ЦТРиГО!$LCQ:$LCW,ЦТРиГО!$LMM:$LMS,ЦТРиГО!$LWI:$LWO,ЦТРиГО!$MGE:$MGK,ЦТРиГО!$MQA:$MQG,ЦТРиГО!$MZW:$NAC,ЦТРиГО!$NJS:$NJY,ЦТРиГО!$NTO:$NTU,ЦТРиГО!$ODK:$ODQ,ЦТРиГО!$ONG:$ONM,ЦТРиГО!$OXC:$OXI,ЦТРиГО!$PGY:$PHE,ЦТРиГО!$PQU:$PRA,ЦТРиГО!$QAQ:$QAW,ЦТРиГО!$QKM:$QKS,ЦТРиГО!$QUI:$QUO,ЦТРиГО!$REE:$REK,ЦТРиГО!$ROA:$ROG,ЦТРиГО!$RXW:$RYC,ЦТРиГО!$SHS:$SHY,ЦТРиГО!$SRO:$SRU,ЦТРиГО!$TBK:$TBQ,ЦТРиГО!$TLG:$TLM,ЦТРиГО!$TVC:$TVI,ЦТРиГО!$UEY:$UFE,ЦТРиГО!$UOU:$UPA,ЦТРиГО!$UYQ:$UYW,ЦТРиГО!$VIM:$VIS,ЦТРиГО!$VSI:$VSO,ЦТРиГО!$WCE:$WCK,ЦТРиГО!$WMA:$WMG,ЦТРиГО!$WVW:$WWC</definedName>
    <definedName name="Z_8D3E2836_DE58_4709_B206_72636AD8B895_.wvu.FilterData" localSheetId="0" hidden="1">ДООЦ1!$A$3:$Y$46</definedName>
    <definedName name="Z_8D3E2836_DE58_4709_B206_72636AD8B895_.wvu.FilterData" localSheetId="1" hidden="1">ДТ!$A$3:$Y$46</definedName>
    <definedName name="Z_8D3E2836_DE58_4709_B206_72636AD8B895_.wvu.FilterData" localSheetId="6" hidden="1">Медиа!$A$3:$Y$46</definedName>
    <definedName name="Z_8D3E2836_DE58_4709_B206_72636AD8B895_.wvu.FilterData" localSheetId="10" hidden="1">'СВОД_за 12мес. 2022г'!$A$3:$Y$51</definedName>
    <definedName name="Z_8D3E2836_DE58_4709_B206_72636AD8B895_.wvu.FilterData" localSheetId="2" hidden="1">Спектр!$A$3:$Y$46</definedName>
    <definedName name="Z_8D3E2836_DE58_4709_B206_72636AD8B895_.wvu.FilterData" localSheetId="3" hidden="1">ЦДО4!$A$3:$Y$51</definedName>
    <definedName name="Z_8D3E2836_DE58_4709_B206_72636AD8B895_.wvu.FilterData" localSheetId="9" hidden="1">ЦДО5!$A$3:$Y$46</definedName>
    <definedName name="Z_8D3E2836_DE58_4709_B206_72636AD8B895_.wvu.FilterData" localSheetId="4" hidden="1">ЦДТ4!$A$3:$Y$46</definedName>
    <definedName name="Z_8D3E2836_DE58_4709_B206_72636AD8B895_.wvu.FilterData" localSheetId="7" hidden="1">ЦПС!$A$3:$Y$46</definedName>
    <definedName name="Z_8D3E2836_DE58_4709_B206_72636AD8B895_.wvu.FilterData" localSheetId="8" hidden="1">ЦТиР1!$A$3:$Y$46</definedName>
    <definedName name="Z_8D3E2836_DE58_4709_B206_72636AD8B895_.wvu.FilterData" localSheetId="5" hidden="1">ЦТРиГО!$A$3:$Y$46</definedName>
    <definedName name="Z_8D3E2836_DE58_4709_B206_72636AD8B895_.wvu.PrintArea" localSheetId="10" hidden="1">'СВОД_за 12мес. 2022г'!$A$1:$N$62</definedName>
    <definedName name="Z_8D3E2836_DE58_4709_B206_72636AD8B895_.wvu.Rows" localSheetId="10" hidden="1">'СВОД_за 12мес. 2022г'!$34:$38</definedName>
    <definedName name="Z_CA4816B3_F3AA_4E92_A86C_65A42C1CB623_.wvu.Cols" localSheetId="0" hidden="1">ДООЦ1!$JK:$JQ,ДООЦ1!$TG:$TM,ДООЦ1!$ADC:$ADI,ДООЦ1!$AMY:$ANE,ДООЦ1!$AWU:$AXA,ДООЦ1!$BGQ:$BGW,ДООЦ1!$BQM:$BQS,ДООЦ1!$CAI:$CAO,ДООЦ1!$CKE:$CKK,ДООЦ1!$CUA:$CUG,ДООЦ1!$DDW:$DEC,ДООЦ1!$DNS:$DNY,ДООЦ1!$DXO:$DXU,ДООЦ1!$EHK:$EHQ,ДООЦ1!$ERG:$ERM,ДООЦ1!$FBC:$FBI,ДООЦ1!$FKY:$FLE,ДООЦ1!$FUU:$FVA,ДООЦ1!$GEQ:$GEW,ДООЦ1!$GOM:$GOS,ДООЦ1!$GYI:$GYO,ДООЦ1!$HIE:$HIK,ДООЦ1!$HSA:$HSG,ДООЦ1!$IBW:$ICC,ДООЦ1!$ILS:$ILY,ДООЦ1!$IVO:$IVU,ДООЦ1!$JFK:$JFQ,ДООЦ1!$JPG:$JPM,ДООЦ1!$JZC:$JZI,ДООЦ1!$KIY:$KJE,ДООЦ1!$KSU:$KTA,ДООЦ1!$LCQ:$LCW,ДООЦ1!$LMM:$LMS,ДООЦ1!$LWI:$LWO,ДООЦ1!$MGE:$MGK,ДООЦ1!$MQA:$MQG,ДООЦ1!$MZW:$NAC,ДООЦ1!$NJS:$NJY,ДООЦ1!$NTO:$NTU,ДООЦ1!$ODK:$ODQ,ДООЦ1!$ONG:$ONM,ДООЦ1!$OXC:$OXI,ДООЦ1!$PGY:$PHE,ДООЦ1!$PQU:$PRA,ДООЦ1!$QAQ:$QAW,ДООЦ1!$QKM:$QKS,ДООЦ1!$QUI:$QUO,ДООЦ1!$REE:$REK,ДООЦ1!$ROA:$ROG,ДООЦ1!$RXW:$RYC,ДООЦ1!$SHS:$SHY,ДООЦ1!$SRO:$SRU,ДООЦ1!$TBK:$TBQ,ДООЦ1!$TLG:$TLM,ДООЦ1!$TVC:$TVI,ДООЦ1!$UEY:$UFE,ДООЦ1!$UOU:$UPA,ДООЦ1!$UYQ:$UYW,ДООЦ1!$VIM:$VIS,ДООЦ1!$VSI:$VSO,ДООЦ1!$WCE:$WCK,ДООЦ1!$WMA:$WMG,ДООЦ1!$WVW:$WWC</definedName>
    <definedName name="Z_CA4816B3_F3AA_4E92_A86C_65A42C1CB623_.wvu.Cols" localSheetId="1" hidden="1">ДТ!$JK:$JQ,ДТ!$TG:$TM,ДТ!$ADC:$ADI,ДТ!$AMY:$ANE,ДТ!$AWU:$AXA,ДТ!$BGQ:$BGW,ДТ!$BQM:$BQS,ДТ!$CAI:$CAO,ДТ!$CKE:$CKK,ДТ!$CUA:$CUG,ДТ!$DDW:$DEC,ДТ!$DNS:$DNY,ДТ!$DXO:$DXU,ДТ!$EHK:$EHQ,ДТ!$ERG:$ERM,ДТ!$FBC:$FBI,ДТ!$FKY:$FLE,ДТ!$FUU:$FVA,ДТ!$GEQ:$GEW,ДТ!$GOM:$GOS,ДТ!$GYI:$GYO,ДТ!$HIE:$HIK,ДТ!$HSA:$HSG,ДТ!$IBW:$ICC,ДТ!$ILS:$ILY,ДТ!$IVO:$IVU,ДТ!$JFK:$JFQ,ДТ!$JPG:$JPM,ДТ!$JZC:$JZI,ДТ!$KIY:$KJE,ДТ!$KSU:$KTA,ДТ!$LCQ:$LCW,ДТ!$LMM:$LMS,ДТ!$LWI:$LWO,ДТ!$MGE:$MGK,ДТ!$MQA:$MQG,ДТ!$MZW:$NAC,ДТ!$NJS:$NJY,ДТ!$NTO:$NTU,ДТ!$ODK:$ODQ,ДТ!$ONG:$ONM,ДТ!$OXC:$OXI,ДТ!$PGY:$PHE,ДТ!$PQU:$PRA,ДТ!$QAQ:$QAW,ДТ!$QKM:$QKS,ДТ!$QUI:$QUO,ДТ!$REE:$REK,ДТ!$ROA:$ROG,ДТ!$RXW:$RYC,ДТ!$SHS:$SHY,ДТ!$SRO:$SRU,ДТ!$TBK:$TBQ,ДТ!$TLG:$TLM,ДТ!$TVC:$TVI,ДТ!$UEY:$UFE,ДТ!$UOU:$UPA,ДТ!$UYQ:$UYW,ДТ!$VIM:$VIS,ДТ!$VSI:$VSO,ДТ!$WCE:$WCK,ДТ!$WMA:$WMG,ДТ!$WVW:$WWC</definedName>
    <definedName name="Z_CA4816B3_F3AA_4E92_A86C_65A42C1CB623_.wvu.Cols" localSheetId="6" hidden="1">Медиа!$JK:$JQ,Медиа!$TG:$TM,Медиа!$ADC:$ADI,Медиа!$AMY:$ANE,Медиа!$AWU:$AXA,Медиа!$BGQ:$BGW,Медиа!$BQM:$BQS,Медиа!$CAI:$CAO,Медиа!$CKE:$CKK,Медиа!$CUA:$CUG,Медиа!$DDW:$DEC,Медиа!$DNS:$DNY,Медиа!$DXO:$DXU,Медиа!$EHK:$EHQ,Медиа!$ERG:$ERM,Медиа!$FBC:$FBI,Медиа!$FKY:$FLE,Медиа!$FUU:$FVA,Медиа!$GEQ:$GEW,Медиа!$GOM:$GOS,Медиа!$GYI:$GYO,Медиа!$HIE:$HIK,Медиа!$HSA:$HSG,Медиа!$IBW:$ICC,Медиа!$ILS:$ILY,Медиа!$IVO:$IVU,Медиа!$JFK:$JFQ,Медиа!$JPG:$JPM,Медиа!$JZC:$JZI,Медиа!$KIY:$KJE,Медиа!$KSU:$KTA,Медиа!$LCQ:$LCW,Медиа!$LMM:$LMS,Медиа!$LWI:$LWO,Медиа!$MGE:$MGK,Медиа!$MQA:$MQG,Медиа!$MZW:$NAC,Медиа!$NJS:$NJY,Медиа!$NTO:$NTU,Медиа!$ODK:$ODQ,Медиа!$ONG:$ONM,Медиа!$OXC:$OXI,Медиа!$PGY:$PHE,Медиа!$PQU:$PRA,Медиа!$QAQ:$QAW,Медиа!$QKM:$QKS,Медиа!$QUI:$QUO,Медиа!$REE:$REK,Медиа!$ROA:$ROG,Медиа!$RXW:$RYC,Медиа!$SHS:$SHY,Медиа!$SRO:$SRU,Медиа!$TBK:$TBQ,Медиа!$TLG:$TLM,Медиа!$TVC:$TVI,Медиа!$UEY:$UFE,Медиа!$UOU:$UPA,Медиа!$UYQ:$UYW,Медиа!$VIM:$VIS,Медиа!$VSI:$VSO,Медиа!$WCE:$WCK,Медиа!$WMA:$WMG,Медиа!$WVW:$WWC</definedName>
    <definedName name="Z_CA4816B3_F3AA_4E92_A86C_65A42C1CB623_.wvu.Cols" localSheetId="10" hidden="1">'СВОД_за 12мес. 2022г'!$JK:$JQ,'СВОД_за 12мес. 2022г'!$TG:$TM,'СВОД_за 12мес. 2022г'!$ADC:$ADI,'СВОД_за 12мес. 2022г'!$AMY:$ANE,'СВОД_за 12мес. 2022г'!$AWU:$AXA,'СВОД_за 12мес. 2022г'!$BGQ:$BGW,'СВОД_за 12мес. 2022г'!$BQM:$BQS,'СВОД_за 12мес. 2022г'!$CAI:$CAO,'СВОД_за 12мес. 2022г'!$CKE:$CKK,'СВОД_за 12мес. 2022г'!$CUA:$CUG,'СВОД_за 12мес. 2022г'!$DDW:$DEC,'СВОД_за 12мес. 2022г'!$DNS:$DNY,'СВОД_за 12мес. 2022г'!$DXO:$DXU,'СВОД_за 12мес. 2022г'!$EHK:$EHQ,'СВОД_за 12мес. 2022г'!$ERG:$ERM,'СВОД_за 12мес. 2022г'!$FBC:$FBI,'СВОД_за 12мес. 2022г'!$FKY:$FLE,'СВОД_за 12мес. 2022г'!$FUU:$FVA,'СВОД_за 12мес. 2022г'!$GEQ:$GEW,'СВОД_за 12мес. 2022г'!$GOM:$GOS,'СВОД_за 12мес. 2022г'!$GYI:$GYO,'СВОД_за 12мес. 2022г'!$HIE:$HIK,'СВОД_за 12мес. 2022г'!$HSA:$HSG,'СВОД_за 12мес. 2022г'!$IBW:$ICC,'СВОД_за 12мес. 2022г'!$ILS:$ILY,'СВОД_за 12мес. 2022г'!$IVO:$IVU,'СВОД_за 12мес. 2022г'!$JFK:$JFQ,'СВОД_за 12мес. 2022г'!$JPG:$JPM,'СВОД_за 12мес. 2022г'!$JZC:$JZI,'СВОД_за 12мес. 2022г'!$KIY:$KJE,'СВОД_за 12мес. 2022г'!$KSU:$KTA,'СВОД_за 12мес. 2022г'!$LCQ:$LCW,'СВОД_за 12мес. 2022г'!$LMM:$LMS,'СВОД_за 12мес. 2022г'!$LWI:$LWO,'СВОД_за 12мес. 2022г'!$MGE:$MGK,'СВОД_за 12мес. 2022г'!$MQA:$MQG,'СВОД_за 12мес. 2022г'!$MZW:$NAC,'СВОД_за 12мес. 2022г'!$NJS:$NJY,'СВОД_за 12мес. 2022г'!$NTO:$NTU,'СВОД_за 12мес. 2022г'!$ODK:$ODQ,'СВОД_за 12мес. 2022г'!$ONG:$ONM,'СВОД_за 12мес. 2022г'!$OXC:$OXI,'СВОД_за 12мес. 2022г'!$PGY:$PHE,'СВОД_за 12мес. 2022г'!$PQU:$PRA,'СВОД_за 12мес. 2022г'!$QAQ:$QAW,'СВОД_за 12мес. 2022г'!$QKM:$QKS,'СВОД_за 12мес. 2022г'!$QUI:$QUO,'СВОД_за 12мес. 2022г'!$REE:$REK,'СВОД_за 12мес. 2022г'!$ROA:$ROG,'СВОД_за 12мес. 2022г'!$RXW:$RYC,'СВОД_за 12мес. 2022г'!$SHS:$SHY,'СВОД_за 12мес. 2022г'!$SRO:$SRU,'СВОД_за 12мес. 2022г'!$TBK:$TBQ,'СВОД_за 12мес. 2022г'!$TLG:$TLM,'СВОД_за 12мес. 2022г'!$TVC:$TVI,'СВОД_за 12мес. 2022г'!$UEY:$UFE,'СВОД_за 12мес. 2022г'!$UOU:$UPA,'СВОД_за 12мес. 2022г'!$UYQ:$UYW,'СВОД_за 12мес. 2022г'!$VIM:$VIS,'СВОД_за 12мес. 2022г'!$VSI:$VSO,'СВОД_за 12мес. 2022г'!$WCE:$WCK,'СВОД_за 12мес. 2022г'!$WMA:$WMG,'СВОД_за 12мес. 2022г'!$WVW:$WWC</definedName>
    <definedName name="Z_CA4816B3_F3AA_4E92_A86C_65A42C1CB623_.wvu.Cols" localSheetId="2" hidden="1">Спектр!$JK:$JQ,Спектр!$TG:$TM,Спектр!$ADC:$ADI,Спектр!$AMY:$ANE,Спектр!$AWU:$AXA,Спектр!$BGQ:$BGW,Спектр!$BQM:$BQS,Спектр!$CAI:$CAO,Спектр!$CKE:$CKK,Спектр!$CUA:$CUG,Спектр!$DDW:$DEC,Спектр!$DNS:$DNY,Спектр!$DXO:$DXU,Спектр!$EHK:$EHQ,Спектр!$ERG:$ERM,Спектр!$FBC:$FBI,Спектр!$FKY:$FLE,Спектр!$FUU:$FVA,Спектр!$GEQ:$GEW,Спектр!$GOM:$GOS,Спектр!$GYI:$GYO,Спектр!$HIE:$HIK,Спектр!$HSA:$HSG,Спектр!$IBW:$ICC,Спектр!$ILS:$ILY,Спектр!$IVO:$IVU,Спектр!$JFK:$JFQ,Спектр!$JPG:$JPM,Спектр!$JZC:$JZI,Спектр!$KIY:$KJE,Спектр!$KSU:$KTA,Спектр!$LCQ:$LCW,Спектр!$LMM:$LMS,Спектр!$LWI:$LWO,Спектр!$MGE:$MGK,Спектр!$MQA:$MQG,Спектр!$MZW:$NAC,Спектр!$NJS:$NJY,Спектр!$NTO:$NTU,Спектр!$ODK:$ODQ,Спектр!$ONG:$ONM,Спектр!$OXC:$OXI,Спектр!$PGY:$PHE,Спектр!$PQU:$PRA,Спектр!$QAQ:$QAW,Спектр!$QKM:$QKS,Спектр!$QUI:$QUO,Спектр!$REE:$REK,Спектр!$ROA:$ROG,Спектр!$RXW:$RYC,Спектр!$SHS:$SHY,Спектр!$SRO:$SRU,Спектр!$TBK:$TBQ,Спектр!$TLG:$TLM,Спектр!$TVC:$TVI,Спектр!$UEY:$UFE,Спектр!$UOU:$UPA,Спектр!$UYQ:$UYW,Спектр!$VIM:$VIS,Спектр!$VSI:$VSO,Спектр!$WCE:$WCK,Спектр!$WMA:$WMG,Спектр!$WVW:$WWC</definedName>
    <definedName name="Z_CA4816B3_F3AA_4E92_A86C_65A42C1CB623_.wvu.Cols" localSheetId="3" hidden="1">ЦДО4!$JK:$JQ,ЦДО4!$TG:$TM,ЦДО4!$ADC:$ADI,ЦДО4!$AMY:$ANE,ЦДО4!$AWU:$AXA,ЦДО4!$BGQ:$BGW,ЦДО4!$BQM:$BQS,ЦДО4!$CAI:$CAO,ЦДО4!$CKE:$CKK,ЦДО4!$CUA:$CUG,ЦДО4!$DDW:$DEC,ЦДО4!$DNS:$DNY,ЦДО4!$DXO:$DXU,ЦДО4!$EHK:$EHQ,ЦДО4!$ERG:$ERM,ЦДО4!$FBC:$FBI,ЦДО4!$FKY:$FLE,ЦДО4!$FUU:$FVA,ЦДО4!$GEQ:$GEW,ЦДО4!$GOM:$GOS,ЦДО4!$GYI:$GYO,ЦДО4!$HIE:$HIK,ЦДО4!$HSA:$HSG,ЦДО4!$IBW:$ICC,ЦДО4!$ILS:$ILY,ЦДО4!$IVO:$IVU,ЦДО4!$JFK:$JFQ,ЦДО4!$JPG:$JPM,ЦДО4!$JZC:$JZI,ЦДО4!$KIY:$KJE,ЦДО4!$KSU:$KTA,ЦДО4!$LCQ:$LCW,ЦДО4!$LMM:$LMS,ЦДО4!$LWI:$LWO,ЦДО4!$MGE:$MGK,ЦДО4!$MQA:$MQG,ЦДО4!$MZW:$NAC,ЦДО4!$NJS:$NJY,ЦДО4!$NTO:$NTU,ЦДО4!$ODK:$ODQ,ЦДО4!$ONG:$ONM,ЦДО4!$OXC:$OXI,ЦДО4!$PGY:$PHE,ЦДО4!$PQU:$PRA,ЦДО4!$QAQ:$QAW,ЦДО4!$QKM:$QKS,ЦДО4!$QUI:$QUO,ЦДО4!$REE:$REK,ЦДО4!$ROA:$ROG,ЦДО4!$RXW:$RYC,ЦДО4!$SHS:$SHY,ЦДО4!$SRO:$SRU,ЦДО4!$TBK:$TBQ,ЦДО4!$TLG:$TLM,ЦДО4!$TVC:$TVI,ЦДО4!$UEY:$UFE,ЦДО4!$UOU:$UPA,ЦДО4!$UYQ:$UYW,ЦДО4!$VIM:$VIS,ЦДО4!$VSI:$VSO,ЦДО4!$WCE:$WCK,ЦДО4!$WMA:$WMG,ЦДО4!$WVW:$WWC</definedName>
    <definedName name="Z_CA4816B3_F3AA_4E92_A86C_65A42C1CB623_.wvu.Cols" localSheetId="9" hidden="1">ЦДО5!$JK:$JQ,ЦДО5!$TG:$TM,ЦДО5!$ADC:$ADI,ЦДО5!$AMY:$ANE,ЦДО5!$AWU:$AXA,ЦДО5!$BGQ:$BGW,ЦДО5!$BQM:$BQS,ЦДО5!$CAI:$CAO,ЦДО5!$CKE:$CKK,ЦДО5!$CUA:$CUG,ЦДО5!$DDW:$DEC,ЦДО5!$DNS:$DNY,ЦДО5!$DXO:$DXU,ЦДО5!$EHK:$EHQ,ЦДО5!$ERG:$ERM,ЦДО5!$FBC:$FBI,ЦДО5!$FKY:$FLE,ЦДО5!$FUU:$FVA,ЦДО5!$GEQ:$GEW,ЦДО5!$GOM:$GOS,ЦДО5!$GYI:$GYO,ЦДО5!$HIE:$HIK,ЦДО5!$HSA:$HSG,ЦДО5!$IBW:$ICC,ЦДО5!$ILS:$ILY,ЦДО5!$IVO:$IVU,ЦДО5!$JFK:$JFQ,ЦДО5!$JPG:$JPM,ЦДО5!$JZC:$JZI,ЦДО5!$KIY:$KJE,ЦДО5!$KSU:$KTA,ЦДО5!$LCQ:$LCW,ЦДО5!$LMM:$LMS,ЦДО5!$LWI:$LWO,ЦДО5!$MGE:$MGK,ЦДО5!$MQA:$MQG,ЦДО5!$MZW:$NAC,ЦДО5!$NJS:$NJY,ЦДО5!$NTO:$NTU,ЦДО5!$ODK:$ODQ,ЦДО5!$ONG:$ONM,ЦДО5!$OXC:$OXI,ЦДО5!$PGY:$PHE,ЦДО5!$PQU:$PRA,ЦДО5!$QAQ:$QAW,ЦДО5!$QKM:$QKS,ЦДО5!$QUI:$QUO,ЦДО5!$REE:$REK,ЦДО5!$ROA:$ROG,ЦДО5!$RXW:$RYC,ЦДО5!$SHS:$SHY,ЦДО5!$SRO:$SRU,ЦДО5!$TBK:$TBQ,ЦДО5!$TLG:$TLM,ЦДО5!$TVC:$TVI,ЦДО5!$UEY:$UFE,ЦДО5!$UOU:$UPA,ЦДО5!$UYQ:$UYW,ЦДО5!$VIM:$VIS,ЦДО5!$VSI:$VSO,ЦДО5!$WCE:$WCK,ЦДО5!$WMA:$WMG,ЦДО5!$WVW:$WWC</definedName>
    <definedName name="Z_CA4816B3_F3AA_4E92_A86C_65A42C1CB623_.wvu.Cols" localSheetId="4" hidden="1">ЦДТ4!$JK:$JQ,ЦДТ4!$TG:$TM,ЦДТ4!$ADC:$ADI,ЦДТ4!$AMY:$ANE,ЦДТ4!$AWU:$AXA,ЦДТ4!$BGQ:$BGW,ЦДТ4!$BQM:$BQS,ЦДТ4!$CAI:$CAO,ЦДТ4!$CKE:$CKK,ЦДТ4!$CUA:$CUG,ЦДТ4!$DDW:$DEC,ЦДТ4!$DNS:$DNY,ЦДТ4!$DXO:$DXU,ЦДТ4!$EHK:$EHQ,ЦДТ4!$ERG:$ERM,ЦДТ4!$FBC:$FBI,ЦДТ4!$FKY:$FLE,ЦДТ4!$FUU:$FVA,ЦДТ4!$GEQ:$GEW,ЦДТ4!$GOM:$GOS,ЦДТ4!$GYI:$GYO,ЦДТ4!$HIE:$HIK,ЦДТ4!$HSA:$HSG,ЦДТ4!$IBW:$ICC,ЦДТ4!$ILS:$ILY,ЦДТ4!$IVO:$IVU,ЦДТ4!$JFK:$JFQ,ЦДТ4!$JPG:$JPM,ЦДТ4!$JZC:$JZI,ЦДТ4!$KIY:$KJE,ЦДТ4!$KSU:$KTA,ЦДТ4!$LCQ:$LCW,ЦДТ4!$LMM:$LMS,ЦДТ4!$LWI:$LWO,ЦДТ4!$MGE:$MGK,ЦДТ4!$MQA:$MQG,ЦДТ4!$MZW:$NAC,ЦДТ4!$NJS:$NJY,ЦДТ4!$NTO:$NTU,ЦДТ4!$ODK:$ODQ,ЦДТ4!$ONG:$ONM,ЦДТ4!$OXC:$OXI,ЦДТ4!$PGY:$PHE,ЦДТ4!$PQU:$PRA,ЦДТ4!$QAQ:$QAW,ЦДТ4!$QKM:$QKS,ЦДТ4!$QUI:$QUO,ЦДТ4!$REE:$REK,ЦДТ4!$ROA:$ROG,ЦДТ4!$RXW:$RYC,ЦДТ4!$SHS:$SHY,ЦДТ4!$SRO:$SRU,ЦДТ4!$TBK:$TBQ,ЦДТ4!$TLG:$TLM,ЦДТ4!$TVC:$TVI,ЦДТ4!$UEY:$UFE,ЦДТ4!$UOU:$UPA,ЦДТ4!$UYQ:$UYW,ЦДТ4!$VIM:$VIS,ЦДТ4!$VSI:$VSO,ЦДТ4!$WCE:$WCK,ЦДТ4!$WMA:$WMG,ЦДТ4!$WVW:$WWC</definedName>
    <definedName name="Z_CA4816B3_F3AA_4E92_A86C_65A42C1CB623_.wvu.Cols" localSheetId="7" hidden="1">ЦПС!$JK:$JQ,ЦПС!$TG:$TM,ЦПС!$ADC:$ADI,ЦПС!$AMY:$ANE,ЦПС!$AWU:$AXA,ЦПС!$BGQ:$BGW,ЦПС!$BQM:$BQS,ЦПС!$CAI:$CAO,ЦПС!$CKE:$CKK,ЦПС!$CUA:$CUG,ЦПС!$DDW:$DEC,ЦПС!$DNS:$DNY,ЦПС!$DXO:$DXU,ЦПС!$EHK:$EHQ,ЦПС!$ERG:$ERM,ЦПС!$FBC:$FBI,ЦПС!$FKY:$FLE,ЦПС!$FUU:$FVA,ЦПС!$GEQ:$GEW,ЦПС!$GOM:$GOS,ЦПС!$GYI:$GYO,ЦПС!$HIE:$HIK,ЦПС!$HSA:$HSG,ЦПС!$IBW:$ICC,ЦПС!$ILS:$ILY,ЦПС!$IVO:$IVU,ЦПС!$JFK:$JFQ,ЦПС!$JPG:$JPM,ЦПС!$JZC:$JZI,ЦПС!$KIY:$KJE,ЦПС!$KSU:$KTA,ЦПС!$LCQ:$LCW,ЦПС!$LMM:$LMS,ЦПС!$LWI:$LWO,ЦПС!$MGE:$MGK,ЦПС!$MQA:$MQG,ЦПС!$MZW:$NAC,ЦПС!$NJS:$NJY,ЦПС!$NTO:$NTU,ЦПС!$ODK:$ODQ,ЦПС!$ONG:$ONM,ЦПС!$OXC:$OXI,ЦПС!$PGY:$PHE,ЦПС!$PQU:$PRA,ЦПС!$QAQ:$QAW,ЦПС!$QKM:$QKS,ЦПС!$QUI:$QUO,ЦПС!$REE:$REK,ЦПС!$ROA:$ROG,ЦПС!$RXW:$RYC,ЦПС!$SHS:$SHY,ЦПС!$SRO:$SRU,ЦПС!$TBK:$TBQ,ЦПС!$TLG:$TLM,ЦПС!$TVC:$TVI,ЦПС!$UEY:$UFE,ЦПС!$UOU:$UPA,ЦПС!$UYQ:$UYW,ЦПС!$VIM:$VIS,ЦПС!$VSI:$VSO,ЦПС!$WCE:$WCK,ЦПС!$WMA:$WMG,ЦПС!$WVW:$WWC</definedName>
    <definedName name="Z_CA4816B3_F3AA_4E92_A86C_65A42C1CB623_.wvu.Cols" localSheetId="8" hidden="1">ЦТиР1!$JK:$JQ,ЦТиР1!$TG:$TM,ЦТиР1!$ADC:$ADI,ЦТиР1!$AMY:$ANE,ЦТиР1!$AWU:$AXA,ЦТиР1!$BGQ:$BGW,ЦТиР1!$BQM:$BQS,ЦТиР1!$CAI:$CAO,ЦТиР1!$CKE:$CKK,ЦТиР1!$CUA:$CUG,ЦТиР1!$DDW:$DEC,ЦТиР1!$DNS:$DNY,ЦТиР1!$DXO:$DXU,ЦТиР1!$EHK:$EHQ,ЦТиР1!$ERG:$ERM,ЦТиР1!$FBC:$FBI,ЦТиР1!$FKY:$FLE,ЦТиР1!$FUU:$FVA,ЦТиР1!$GEQ:$GEW,ЦТиР1!$GOM:$GOS,ЦТиР1!$GYI:$GYO,ЦТиР1!$HIE:$HIK,ЦТиР1!$HSA:$HSG,ЦТиР1!$IBW:$ICC,ЦТиР1!$ILS:$ILY,ЦТиР1!$IVO:$IVU,ЦТиР1!$JFK:$JFQ,ЦТиР1!$JPG:$JPM,ЦТиР1!$JZC:$JZI,ЦТиР1!$KIY:$KJE,ЦТиР1!$KSU:$KTA,ЦТиР1!$LCQ:$LCW,ЦТиР1!$LMM:$LMS,ЦТиР1!$LWI:$LWO,ЦТиР1!$MGE:$MGK,ЦТиР1!$MQA:$MQG,ЦТиР1!$MZW:$NAC,ЦТиР1!$NJS:$NJY,ЦТиР1!$NTO:$NTU,ЦТиР1!$ODK:$ODQ,ЦТиР1!$ONG:$ONM,ЦТиР1!$OXC:$OXI,ЦТиР1!$PGY:$PHE,ЦТиР1!$PQU:$PRA,ЦТиР1!$QAQ:$QAW,ЦТиР1!$QKM:$QKS,ЦТиР1!$QUI:$QUO,ЦТиР1!$REE:$REK,ЦТиР1!$ROA:$ROG,ЦТиР1!$RXW:$RYC,ЦТиР1!$SHS:$SHY,ЦТиР1!$SRO:$SRU,ЦТиР1!$TBK:$TBQ,ЦТиР1!$TLG:$TLM,ЦТиР1!$TVC:$TVI,ЦТиР1!$UEY:$UFE,ЦТиР1!$UOU:$UPA,ЦТиР1!$UYQ:$UYW,ЦТиР1!$VIM:$VIS,ЦТиР1!$VSI:$VSO,ЦТиР1!$WCE:$WCK,ЦТиР1!$WMA:$WMG,ЦТиР1!$WVW:$WWC</definedName>
    <definedName name="Z_CA4816B3_F3AA_4E92_A86C_65A42C1CB623_.wvu.Cols" localSheetId="5" hidden="1">ЦТРиГО!$JK:$JQ,ЦТРиГО!$TG:$TM,ЦТРиГО!$ADC:$ADI,ЦТРиГО!$AMY:$ANE,ЦТРиГО!$AWU:$AXA,ЦТРиГО!$BGQ:$BGW,ЦТРиГО!$BQM:$BQS,ЦТРиГО!$CAI:$CAO,ЦТРиГО!$CKE:$CKK,ЦТРиГО!$CUA:$CUG,ЦТРиГО!$DDW:$DEC,ЦТРиГО!$DNS:$DNY,ЦТРиГО!$DXO:$DXU,ЦТРиГО!$EHK:$EHQ,ЦТРиГО!$ERG:$ERM,ЦТРиГО!$FBC:$FBI,ЦТРиГО!$FKY:$FLE,ЦТРиГО!$FUU:$FVA,ЦТРиГО!$GEQ:$GEW,ЦТРиГО!$GOM:$GOS,ЦТРиГО!$GYI:$GYO,ЦТРиГО!$HIE:$HIK,ЦТРиГО!$HSA:$HSG,ЦТРиГО!$IBW:$ICC,ЦТРиГО!$ILS:$ILY,ЦТРиГО!$IVO:$IVU,ЦТРиГО!$JFK:$JFQ,ЦТРиГО!$JPG:$JPM,ЦТРиГО!$JZC:$JZI,ЦТРиГО!$KIY:$KJE,ЦТРиГО!$KSU:$KTA,ЦТРиГО!$LCQ:$LCW,ЦТРиГО!$LMM:$LMS,ЦТРиГО!$LWI:$LWO,ЦТРиГО!$MGE:$MGK,ЦТРиГО!$MQA:$MQG,ЦТРиГО!$MZW:$NAC,ЦТРиГО!$NJS:$NJY,ЦТРиГО!$NTO:$NTU,ЦТРиГО!$ODK:$ODQ,ЦТРиГО!$ONG:$ONM,ЦТРиГО!$OXC:$OXI,ЦТРиГО!$PGY:$PHE,ЦТРиГО!$PQU:$PRA,ЦТРиГО!$QAQ:$QAW,ЦТРиГО!$QKM:$QKS,ЦТРиГО!$QUI:$QUO,ЦТРиГО!$REE:$REK,ЦТРиГО!$ROA:$ROG,ЦТРиГО!$RXW:$RYC,ЦТРиГО!$SHS:$SHY,ЦТРиГО!$SRO:$SRU,ЦТРиГО!$TBK:$TBQ,ЦТРиГО!$TLG:$TLM,ЦТРиГО!$TVC:$TVI,ЦТРиГО!$UEY:$UFE,ЦТРиГО!$UOU:$UPA,ЦТРиГО!$UYQ:$UYW,ЦТРиГО!$VIM:$VIS,ЦТРиГО!$VSI:$VSO,ЦТРиГО!$WCE:$WCK,ЦТРиГО!$WMA:$WMG,ЦТРиГО!$WVW:$WWC</definedName>
    <definedName name="Z_CA4816B3_F3AA_4E92_A86C_65A42C1CB623_.wvu.FilterData" localSheetId="0" hidden="1">ДООЦ1!$A$3:$Y$46</definedName>
    <definedName name="Z_CA4816B3_F3AA_4E92_A86C_65A42C1CB623_.wvu.FilterData" localSheetId="1" hidden="1">ДТ!$A$3:$Y$46</definedName>
    <definedName name="Z_CA4816B3_F3AA_4E92_A86C_65A42C1CB623_.wvu.FilterData" localSheetId="6" hidden="1">Медиа!$A$3:$Y$46</definedName>
    <definedName name="Z_CA4816B3_F3AA_4E92_A86C_65A42C1CB623_.wvu.FilterData" localSheetId="10" hidden="1">'СВОД_за 12мес. 2022г'!$A$3:$Y$51</definedName>
    <definedName name="Z_CA4816B3_F3AA_4E92_A86C_65A42C1CB623_.wvu.FilterData" localSheetId="2" hidden="1">Спектр!$A$3:$Y$46</definedName>
    <definedName name="Z_CA4816B3_F3AA_4E92_A86C_65A42C1CB623_.wvu.FilterData" localSheetId="3" hidden="1">ЦДО4!$A$3:$Y$51</definedName>
    <definedName name="Z_CA4816B3_F3AA_4E92_A86C_65A42C1CB623_.wvu.FilterData" localSheetId="9" hidden="1">ЦДО5!$A$3:$Y$46</definedName>
    <definedName name="Z_CA4816B3_F3AA_4E92_A86C_65A42C1CB623_.wvu.FilterData" localSheetId="4" hidden="1">ЦДТ4!$A$3:$Y$46</definedName>
    <definedName name="Z_CA4816B3_F3AA_4E92_A86C_65A42C1CB623_.wvu.FilterData" localSheetId="7" hidden="1">ЦПС!$A$3:$Y$46</definedName>
    <definedName name="Z_CA4816B3_F3AA_4E92_A86C_65A42C1CB623_.wvu.FilterData" localSheetId="8" hidden="1">ЦТиР1!$A$3:$Y$46</definedName>
    <definedName name="Z_CA4816B3_F3AA_4E92_A86C_65A42C1CB623_.wvu.FilterData" localSheetId="5" hidden="1">ЦТРиГО!$A$3:$Y$46</definedName>
    <definedName name="Z_CA4816B3_F3AA_4E92_A86C_65A42C1CB623_.wvu.PrintArea" localSheetId="10" hidden="1">'СВОД_за 12мес. 2022г'!$A$1:$N$62</definedName>
    <definedName name="Z_CA4816B3_F3AA_4E92_A86C_65A42C1CB623_.wvu.Rows" localSheetId="10" hidden="1">'СВОД_за 12мес. 2022г'!$34:$38</definedName>
    <definedName name="Z_F3B1B578_D144_467B_8488_550DBA5E952A_.wvu.FilterData" localSheetId="6" hidden="1">Медиа!$A$3:$Y$46</definedName>
    <definedName name="_xlnm.Print_Area" localSheetId="10">'СВОД_за 12мес. 2022г'!$A$1:$N$62</definedName>
  </definedNames>
  <calcPr calcId="145621"/>
  <customWorkbookViews>
    <customWorkbookView name="Объедков Владимир Владимирович - Личное представление" guid="{CA4816B3-F3AA-4E92-A86C-65A42C1CB623}" mergeInterval="0" personalView="1" maximized="1" windowWidth="1916" windowHeight="807" activeSheetId="1"/>
    <customWorkbookView name="Нешина Елена Валерьевна - Личное представление" guid="{8D3E2836-DE58-4709-B206-72636AD8B895}" mergeInterval="0" personalView="1" maximized="1" windowWidth="1916" windowHeight="780" activeSheetId="10"/>
    <customWorkbookView name="econsov11 - Личное представление" guid="{73569E58-0693-474F-9234-0DB3AD9459E4}" mergeInterval="0" personalView="1" maximized="1" xWindow="1" yWindow="1" windowWidth="1916" windowHeight="834" activeSheetId="11"/>
    <customWorkbookView name="econokt3 - Личное представление" guid="{1D290BD3-10B5-4C60-A848-B2412BDA7C15}" mergeInterval="0" personalView="1" maximized="1" xWindow="1" yWindow="1" windowWidth="1916" windowHeight="802" activeSheetId="7"/>
  </customWorkbookViews>
</workbook>
</file>

<file path=xl/calcChain.xml><?xml version="1.0" encoding="utf-8"?>
<calcChain xmlns="http://schemas.openxmlformats.org/spreadsheetml/2006/main">
  <c r="I18" i="7" l="1"/>
  <c r="H18" i="7"/>
  <c r="I17" i="7"/>
  <c r="H17" i="7"/>
  <c r="I16" i="7"/>
  <c r="H16" i="7"/>
  <c r="J38" i="10" l="1"/>
  <c r="J37" i="10"/>
  <c r="K37" i="10" s="1"/>
  <c r="J33" i="10"/>
  <c r="J32" i="10"/>
  <c r="J28" i="10"/>
  <c r="J27" i="10"/>
  <c r="K27" i="10" s="1"/>
  <c r="J23" i="10"/>
  <c r="J22" i="10"/>
  <c r="J18" i="10"/>
  <c r="J17" i="10"/>
  <c r="J13" i="10"/>
  <c r="J12" i="10"/>
  <c r="J8" i="10"/>
  <c r="J7" i="10"/>
  <c r="J38" i="9"/>
  <c r="J37" i="9"/>
  <c r="J33" i="9"/>
  <c r="J32" i="9"/>
  <c r="J28" i="9"/>
  <c r="J27" i="9"/>
  <c r="J23" i="9"/>
  <c r="J22" i="9"/>
  <c r="J18" i="9"/>
  <c r="J17" i="9"/>
  <c r="J13" i="9"/>
  <c r="J12" i="9"/>
  <c r="J8" i="9"/>
  <c r="J7" i="9"/>
  <c r="J38" i="8"/>
  <c r="J37" i="8"/>
  <c r="J33" i="8"/>
  <c r="J32" i="8"/>
  <c r="J28" i="8"/>
  <c r="J27" i="8"/>
  <c r="J23" i="8"/>
  <c r="J22" i="8"/>
  <c r="J18" i="8"/>
  <c r="J17" i="8"/>
  <c r="J13" i="8"/>
  <c r="J12" i="8"/>
  <c r="J8" i="8"/>
  <c r="J7" i="8"/>
  <c r="K7" i="8" s="1"/>
  <c r="J38" i="7"/>
  <c r="J37" i="7"/>
  <c r="J33" i="7"/>
  <c r="J32" i="7"/>
  <c r="J28" i="7"/>
  <c r="J27" i="7"/>
  <c r="J23" i="7"/>
  <c r="J22" i="7"/>
  <c r="J18" i="7"/>
  <c r="J17" i="7"/>
  <c r="J13" i="7"/>
  <c r="J12" i="7"/>
  <c r="J8" i="7"/>
  <c r="J7" i="7"/>
  <c r="J38" i="6"/>
  <c r="J37" i="6"/>
  <c r="J33" i="6"/>
  <c r="J32" i="6"/>
  <c r="J28" i="6"/>
  <c r="J27" i="6"/>
  <c r="J23" i="6"/>
  <c r="J22" i="6"/>
  <c r="J18" i="6"/>
  <c r="J17" i="6"/>
  <c r="J13" i="6"/>
  <c r="J12" i="6"/>
  <c r="J8" i="6"/>
  <c r="J7" i="6"/>
  <c r="J38" i="5"/>
  <c r="J37" i="5"/>
  <c r="J33" i="5"/>
  <c r="J32" i="5"/>
  <c r="J28" i="5"/>
  <c r="J27" i="5"/>
  <c r="J23" i="5"/>
  <c r="J22" i="5"/>
  <c r="J18" i="5"/>
  <c r="J17" i="5"/>
  <c r="J13" i="5"/>
  <c r="J12" i="5"/>
  <c r="J8" i="5"/>
  <c r="J7" i="5"/>
  <c r="J38" i="4"/>
  <c r="J37" i="4"/>
  <c r="J33" i="4"/>
  <c r="J32" i="4"/>
  <c r="J28" i="4"/>
  <c r="J27" i="4"/>
  <c r="J23" i="4"/>
  <c r="J22" i="4"/>
  <c r="J18" i="4"/>
  <c r="J17" i="4"/>
  <c r="K17" i="4" s="1"/>
  <c r="J13" i="4"/>
  <c r="J12" i="4"/>
  <c r="J8" i="4"/>
  <c r="J7" i="4"/>
  <c r="J38" i="3"/>
  <c r="J37" i="3"/>
  <c r="J33" i="3"/>
  <c r="J32" i="3"/>
  <c r="J28" i="3"/>
  <c r="J27" i="3"/>
  <c r="J23" i="3"/>
  <c r="J22" i="3"/>
  <c r="J18" i="3"/>
  <c r="J17" i="3"/>
  <c r="J13" i="3"/>
  <c r="J12" i="3"/>
  <c r="J8" i="3"/>
  <c r="J7" i="3"/>
  <c r="J38" i="2"/>
  <c r="J37" i="2"/>
  <c r="J33" i="2"/>
  <c r="J32" i="2"/>
  <c r="J28" i="2"/>
  <c r="J27" i="2"/>
  <c r="J23" i="2"/>
  <c r="J22" i="2"/>
  <c r="J18" i="2"/>
  <c r="J17" i="2"/>
  <c r="J13" i="2"/>
  <c r="J12" i="2"/>
  <c r="J8" i="2"/>
  <c r="J7" i="2"/>
  <c r="J38" i="1"/>
  <c r="J37" i="1"/>
  <c r="J33" i="1"/>
  <c r="J32" i="1"/>
  <c r="J28" i="1"/>
  <c r="J27" i="1"/>
  <c r="J23" i="1"/>
  <c r="J22" i="1"/>
  <c r="J18" i="1"/>
  <c r="J17" i="1"/>
  <c r="J13" i="1"/>
  <c r="J12" i="1"/>
  <c r="J8" i="1"/>
  <c r="J7" i="1"/>
  <c r="K27" i="4" l="1"/>
  <c r="K17" i="1"/>
  <c r="K17" i="10"/>
  <c r="K7" i="1"/>
  <c r="K22" i="10"/>
  <c r="K7" i="9"/>
  <c r="K12" i="8"/>
  <c r="K22" i="4"/>
  <c r="K12" i="1"/>
  <c r="K32" i="1"/>
  <c r="K27" i="8"/>
  <c r="K7" i="5"/>
  <c r="K27" i="2"/>
  <c r="K32" i="7"/>
  <c r="K37" i="7"/>
  <c r="K12" i="9"/>
  <c r="K17" i="9"/>
  <c r="K32" i="9"/>
  <c r="K7" i="6"/>
  <c r="K22" i="6"/>
  <c r="K32" i="6"/>
  <c r="K37" i="6"/>
  <c r="K12" i="5"/>
  <c r="K22" i="5"/>
  <c r="K37" i="5"/>
  <c r="K7" i="3"/>
  <c r="K17" i="3"/>
  <c r="K22" i="3"/>
  <c r="K32" i="3"/>
  <c r="K27" i="3"/>
  <c r="K12" i="3"/>
  <c r="K32" i="2"/>
  <c r="K37" i="2"/>
  <c r="K7" i="7"/>
  <c r="K12" i="7"/>
  <c r="K37" i="1"/>
  <c r="K17" i="2"/>
  <c r="K12" i="6"/>
  <c r="K32" i="8"/>
  <c r="K37" i="8"/>
  <c r="K37" i="9"/>
  <c r="K7" i="10"/>
  <c r="K12" i="10"/>
  <c r="K32" i="10"/>
  <c r="K22" i="9"/>
  <c r="K17" i="8"/>
  <c r="K22" i="8"/>
  <c r="K17" i="7"/>
  <c r="K17" i="6"/>
  <c r="K27" i="5"/>
  <c r="K32" i="5"/>
  <c r="K7" i="4"/>
  <c r="K32" i="4"/>
  <c r="K37" i="3"/>
  <c r="K22" i="2"/>
  <c r="K22" i="1"/>
  <c r="K27" i="9"/>
  <c r="K22" i="7"/>
  <c r="K27" i="7"/>
  <c r="K27" i="6"/>
  <c r="K17" i="5"/>
  <c r="K12" i="4"/>
  <c r="K37" i="4"/>
  <c r="K7" i="2"/>
  <c r="K12" i="2"/>
  <c r="K27" i="1"/>
  <c r="J45" i="6" l="1"/>
  <c r="J44" i="6"/>
  <c r="J46" i="2" l="1"/>
  <c r="J36" i="2"/>
  <c r="J35" i="2"/>
  <c r="J34" i="2"/>
  <c r="J36" i="3"/>
  <c r="J35" i="3"/>
  <c r="J34" i="3"/>
  <c r="J36" i="4"/>
  <c r="J35" i="4"/>
  <c r="J34" i="4"/>
  <c r="J36" i="5"/>
  <c r="J35" i="5"/>
  <c r="J34" i="5"/>
  <c r="J36" i="6"/>
  <c r="J35" i="6"/>
  <c r="J34" i="6"/>
  <c r="J36" i="7"/>
  <c r="J35" i="7"/>
  <c r="J34" i="7"/>
  <c r="J36" i="8"/>
  <c r="J35" i="8"/>
  <c r="J34" i="8"/>
  <c r="J36" i="9"/>
  <c r="J35" i="9"/>
  <c r="J34" i="9"/>
  <c r="J36" i="10"/>
  <c r="J35" i="10"/>
  <c r="J34" i="10"/>
  <c r="J36" i="1"/>
  <c r="J35" i="1"/>
  <c r="J34" i="1"/>
  <c r="J31" i="2"/>
  <c r="J30" i="2"/>
  <c r="J29" i="2"/>
  <c r="J31" i="3"/>
  <c r="J30" i="3"/>
  <c r="J29" i="3"/>
  <c r="J31" i="4"/>
  <c r="J30" i="4"/>
  <c r="J29" i="4"/>
  <c r="J31" i="5"/>
  <c r="J30" i="5"/>
  <c r="J29" i="5"/>
  <c r="J31" i="6"/>
  <c r="J30" i="6"/>
  <c r="J29" i="6"/>
  <c r="J31" i="7"/>
  <c r="J30" i="7"/>
  <c r="J29" i="7"/>
  <c r="J31" i="8"/>
  <c r="J30" i="8"/>
  <c r="J29" i="8"/>
  <c r="J31" i="9"/>
  <c r="J30" i="9"/>
  <c r="J29" i="9"/>
  <c r="J31" i="10"/>
  <c r="J30" i="10"/>
  <c r="J29" i="10"/>
  <c r="J31" i="1"/>
  <c r="J30" i="1"/>
  <c r="J29" i="1"/>
  <c r="J26" i="2"/>
  <c r="J25" i="2"/>
  <c r="J24" i="2"/>
  <c r="J26" i="3"/>
  <c r="J25" i="3"/>
  <c r="J24" i="3"/>
  <c r="J26" i="4"/>
  <c r="J25" i="4"/>
  <c r="J24" i="4"/>
  <c r="J26" i="5"/>
  <c r="J25" i="5"/>
  <c r="J24" i="5"/>
  <c r="J26" i="6"/>
  <c r="J25" i="6"/>
  <c r="J24" i="6"/>
  <c r="J26" i="7"/>
  <c r="J25" i="7"/>
  <c r="J24" i="7"/>
  <c r="J26" i="8"/>
  <c r="J25" i="8"/>
  <c r="J24" i="8"/>
  <c r="J26" i="9"/>
  <c r="J25" i="9"/>
  <c r="J24" i="9"/>
  <c r="J26" i="10"/>
  <c r="J25" i="10"/>
  <c r="J24" i="10"/>
  <c r="J26" i="1"/>
  <c r="J25" i="1"/>
  <c r="J24" i="1"/>
  <c r="J21" i="2"/>
  <c r="J20" i="2"/>
  <c r="J19" i="2"/>
  <c r="J21" i="3"/>
  <c r="J20" i="3"/>
  <c r="J19" i="3"/>
  <c r="J21" i="4"/>
  <c r="J20" i="4"/>
  <c r="J19" i="4"/>
  <c r="J21" i="5"/>
  <c r="J20" i="5"/>
  <c r="J19" i="5"/>
  <c r="J21" i="6"/>
  <c r="J20" i="6"/>
  <c r="J19" i="6"/>
  <c r="J21" i="7"/>
  <c r="J20" i="7"/>
  <c r="J19" i="7"/>
  <c r="J21" i="8"/>
  <c r="J20" i="8"/>
  <c r="J19" i="8"/>
  <c r="J21" i="9"/>
  <c r="J20" i="9"/>
  <c r="J19" i="9"/>
  <c r="J21" i="10"/>
  <c r="J20" i="10"/>
  <c r="J19" i="10"/>
  <c r="J21" i="1"/>
  <c r="J20" i="1"/>
  <c r="J19" i="1"/>
  <c r="J16" i="2"/>
  <c r="J15" i="2"/>
  <c r="J14" i="2"/>
  <c r="J16" i="3"/>
  <c r="J15" i="3"/>
  <c r="J14" i="3"/>
  <c r="J16" i="4"/>
  <c r="J15" i="4"/>
  <c r="J14" i="4"/>
  <c r="J16" i="5"/>
  <c r="J15" i="5"/>
  <c r="J14" i="5"/>
  <c r="J16" i="6"/>
  <c r="J15" i="6"/>
  <c r="J14" i="6"/>
  <c r="J16" i="7"/>
  <c r="J15" i="7"/>
  <c r="J14" i="7"/>
  <c r="J16" i="8"/>
  <c r="J15" i="8"/>
  <c r="J14" i="8"/>
  <c r="J16" i="9"/>
  <c r="J15" i="9"/>
  <c r="J14" i="9"/>
  <c r="J16" i="10"/>
  <c r="J15" i="10"/>
  <c r="J14" i="10"/>
  <c r="J16" i="1"/>
  <c r="J15" i="1"/>
  <c r="J14" i="1"/>
  <c r="J11" i="2"/>
  <c r="J10" i="2"/>
  <c r="J9" i="2"/>
  <c r="J11" i="3"/>
  <c r="J10" i="3"/>
  <c r="J9" i="3"/>
  <c r="J11" i="4"/>
  <c r="J10" i="4"/>
  <c r="J9" i="4"/>
  <c r="J11" i="5"/>
  <c r="J10" i="5"/>
  <c r="J9" i="5"/>
  <c r="J11" i="6"/>
  <c r="J10" i="6"/>
  <c r="J9" i="6"/>
  <c r="J11" i="7"/>
  <c r="J10" i="7"/>
  <c r="J9" i="7"/>
  <c r="J11" i="8"/>
  <c r="J10" i="8"/>
  <c r="J9" i="8"/>
  <c r="J11" i="9"/>
  <c r="J10" i="9"/>
  <c r="J9" i="9"/>
  <c r="J11" i="10"/>
  <c r="J10" i="10"/>
  <c r="J9" i="10"/>
  <c r="J11" i="1"/>
  <c r="J10" i="1"/>
  <c r="J9" i="1"/>
  <c r="J6" i="2"/>
  <c r="J6" i="3"/>
  <c r="J6" i="4"/>
  <c r="J6" i="5"/>
  <c r="J6" i="6"/>
  <c r="J6" i="7"/>
  <c r="J6" i="8"/>
  <c r="J6" i="9"/>
  <c r="J6" i="10"/>
  <c r="J6" i="1"/>
  <c r="J5" i="2"/>
  <c r="J5" i="3"/>
  <c r="J5" i="4"/>
  <c r="J5" i="5"/>
  <c r="J5" i="6"/>
  <c r="J5" i="7"/>
  <c r="J5" i="8"/>
  <c r="J5" i="9"/>
  <c r="J5" i="10"/>
  <c r="J5" i="1"/>
  <c r="J4" i="8"/>
  <c r="J4" i="10"/>
  <c r="J4" i="2"/>
  <c r="J4" i="3"/>
  <c r="J4" i="4"/>
  <c r="J4" i="5"/>
  <c r="J4" i="6"/>
  <c r="J4" i="7"/>
  <c r="J4" i="9"/>
  <c r="J4" i="1"/>
  <c r="J49" i="4"/>
  <c r="K49" i="4" s="1"/>
  <c r="I43" i="11" l="1"/>
  <c r="I44" i="11"/>
  <c r="I45" i="11"/>
  <c r="I42" i="11"/>
  <c r="P47" i="4" l="1"/>
  <c r="P47" i="11" s="1"/>
  <c r="H47" i="11" s="1"/>
  <c r="Q47" i="4"/>
  <c r="Q47" i="11" s="1"/>
  <c r="I47" i="11" s="1"/>
  <c r="P48" i="4"/>
  <c r="P48" i="11" s="1"/>
  <c r="H48" i="11" s="1"/>
  <c r="Q48" i="4"/>
  <c r="Q48" i="11" s="1"/>
  <c r="I48" i="11" s="1"/>
  <c r="P49" i="4"/>
  <c r="P49" i="11" s="1"/>
  <c r="H49" i="11" s="1"/>
  <c r="Q49" i="4"/>
  <c r="Q49" i="11" s="1"/>
  <c r="I49" i="11" s="1"/>
  <c r="P50" i="4"/>
  <c r="P50" i="11" s="1"/>
  <c r="H50" i="11" s="1"/>
  <c r="Q50" i="4"/>
  <c r="Q50" i="11" s="1"/>
  <c r="I50" i="11" s="1"/>
  <c r="P51" i="4"/>
  <c r="P51" i="11" s="1"/>
  <c r="H51" i="11" s="1"/>
  <c r="Q51" i="4"/>
  <c r="Q51" i="11" s="1"/>
  <c r="I51" i="11" s="1"/>
  <c r="Q46" i="3"/>
  <c r="P46" i="3"/>
  <c r="Q45" i="3"/>
  <c r="P45" i="3"/>
  <c r="Q44" i="3"/>
  <c r="P44" i="3"/>
  <c r="Q43" i="3"/>
  <c r="P43" i="3"/>
  <c r="Q42" i="3"/>
  <c r="P42" i="3"/>
  <c r="Q41" i="3"/>
  <c r="P41" i="3"/>
  <c r="Q40" i="3"/>
  <c r="P40" i="3"/>
  <c r="Q39" i="3"/>
  <c r="P39" i="3"/>
  <c r="Q38" i="3"/>
  <c r="P38" i="3"/>
  <c r="Q37" i="3"/>
  <c r="P37" i="3"/>
  <c r="Q36" i="3"/>
  <c r="P36" i="3"/>
  <c r="Q35" i="3"/>
  <c r="P35" i="3"/>
  <c r="Q34" i="3"/>
  <c r="P34" i="3"/>
  <c r="Q33" i="3"/>
  <c r="P33" i="3"/>
  <c r="Q32" i="3"/>
  <c r="P32" i="3"/>
  <c r="Q31" i="3"/>
  <c r="P31" i="3"/>
  <c r="Q30" i="3"/>
  <c r="P30" i="3"/>
  <c r="Q29" i="3"/>
  <c r="P29" i="3"/>
  <c r="Q28" i="3"/>
  <c r="P28" i="3"/>
  <c r="Q27" i="3"/>
  <c r="P27" i="3"/>
  <c r="Q26" i="3"/>
  <c r="P26" i="3"/>
  <c r="Q25" i="3"/>
  <c r="P25" i="3"/>
  <c r="Q24" i="3"/>
  <c r="P24" i="3"/>
  <c r="Q23" i="3"/>
  <c r="P23" i="3"/>
  <c r="Q22" i="3"/>
  <c r="P22" i="3"/>
  <c r="Q21" i="3"/>
  <c r="P21" i="3"/>
  <c r="Q20" i="3"/>
  <c r="P20" i="3"/>
  <c r="Q19" i="3"/>
  <c r="P19" i="3"/>
  <c r="Q18" i="3"/>
  <c r="P18" i="3"/>
  <c r="Q17" i="3"/>
  <c r="P17" i="3"/>
  <c r="Q16" i="3"/>
  <c r="P16" i="3"/>
  <c r="Q15" i="3"/>
  <c r="P15" i="3"/>
  <c r="Q14" i="3"/>
  <c r="P14" i="3"/>
  <c r="Q13" i="3"/>
  <c r="P13" i="3"/>
  <c r="Q12" i="3"/>
  <c r="P12" i="3"/>
  <c r="Q11" i="3"/>
  <c r="P11" i="3"/>
  <c r="Q10" i="3"/>
  <c r="P10" i="3"/>
  <c r="Q9" i="3"/>
  <c r="P9" i="3"/>
  <c r="Q8" i="3"/>
  <c r="P8" i="3"/>
  <c r="Q7" i="3"/>
  <c r="P7" i="3"/>
  <c r="Q6" i="3"/>
  <c r="P6" i="3"/>
  <c r="Q5" i="3"/>
  <c r="P5" i="3"/>
  <c r="Q4" i="3"/>
  <c r="P4" i="3"/>
  <c r="Q46" i="4"/>
  <c r="P46" i="4"/>
  <c r="Q45" i="4"/>
  <c r="P45" i="4"/>
  <c r="Q44" i="4"/>
  <c r="P44" i="4"/>
  <c r="Q43" i="4"/>
  <c r="P43" i="4"/>
  <c r="Q42" i="4"/>
  <c r="P42" i="4"/>
  <c r="Q41" i="4"/>
  <c r="P41" i="4"/>
  <c r="Q40" i="4"/>
  <c r="P40" i="4"/>
  <c r="Q39" i="4"/>
  <c r="P39" i="4"/>
  <c r="Q38" i="4"/>
  <c r="P38" i="4"/>
  <c r="Q37" i="4"/>
  <c r="P37" i="4"/>
  <c r="Q36" i="4"/>
  <c r="P36" i="4"/>
  <c r="Q35" i="4"/>
  <c r="P35" i="4"/>
  <c r="Q34" i="4"/>
  <c r="P34" i="4"/>
  <c r="Q33" i="4"/>
  <c r="P33" i="4"/>
  <c r="Q32" i="4"/>
  <c r="P32" i="4"/>
  <c r="Q31" i="4"/>
  <c r="P31" i="4"/>
  <c r="Q30" i="4"/>
  <c r="P30" i="4"/>
  <c r="Q29" i="4"/>
  <c r="P29" i="4"/>
  <c r="Q28" i="4"/>
  <c r="P28" i="4"/>
  <c r="Q27" i="4"/>
  <c r="P27" i="4"/>
  <c r="Q26" i="4"/>
  <c r="P26" i="4"/>
  <c r="Q25" i="4"/>
  <c r="P25" i="4"/>
  <c r="Q24" i="4"/>
  <c r="P24" i="4"/>
  <c r="Q23" i="4"/>
  <c r="P23" i="4"/>
  <c r="Q22" i="4"/>
  <c r="P22" i="4"/>
  <c r="Q21" i="4"/>
  <c r="P21" i="4"/>
  <c r="Q20" i="4"/>
  <c r="P20" i="4"/>
  <c r="Q19" i="4"/>
  <c r="P19" i="4"/>
  <c r="Q18" i="4"/>
  <c r="P18" i="4"/>
  <c r="Q17" i="4"/>
  <c r="P17" i="4"/>
  <c r="Q16" i="4"/>
  <c r="P16" i="4"/>
  <c r="Q15" i="4"/>
  <c r="P15" i="4"/>
  <c r="Q14" i="4"/>
  <c r="P14" i="4"/>
  <c r="Q13" i="4"/>
  <c r="P13" i="4"/>
  <c r="Q12" i="4"/>
  <c r="P12" i="4"/>
  <c r="Q11" i="4"/>
  <c r="P11" i="4"/>
  <c r="Q10" i="4"/>
  <c r="P10" i="4"/>
  <c r="Q9" i="4"/>
  <c r="P9" i="4"/>
  <c r="Q8" i="4"/>
  <c r="P8" i="4"/>
  <c r="Q7" i="4"/>
  <c r="P7" i="4"/>
  <c r="Q6" i="4"/>
  <c r="P6" i="4"/>
  <c r="Q5" i="4"/>
  <c r="P5" i="4"/>
  <c r="Q4" i="4"/>
  <c r="P4" i="4"/>
  <c r="Q46" i="5"/>
  <c r="P46" i="5"/>
  <c r="Q45" i="5"/>
  <c r="P45" i="5"/>
  <c r="Q44" i="5"/>
  <c r="P44" i="5"/>
  <c r="Q43" i="5"/>
  <c r="P43" i="5"/>
  <c r="Q42" i="5"/>
  <c r="P42" i="5"/>
  <c r="Q41" i="5"/>
  <c r="P41" i="5"/>
  <c r="Q40" i="5"/>
  <c r="P40" i="5"/>
  <c r="Q39" i="5"/>
  <c r="P39" i="5"/>
  <c r="Q38" i="5"/>
  <c r="P38" i="5"/>
  <c r="Q37" i="5"/>
  <c r="P37" i="5"/>
  <c r="Q36" i="5"/>
  <c r="P36" i="5"/>
  <c r="Q35" i="5"/>
  <c r="P35" i="5"/>
  <c r="Q34" i="5"/>
  <c r="P34" i="5"/>
  <c r="Q33" i="5"/>
  <c r="P33" i="5"/>
  <c r="Q32" i="5"/>
  <c r="P32" i="5"/>
  <c r="Q31" i="5"/>
  <c r="P31" i="5"/>
  <c r="Q30" i="5"/>
  <c r="P30" i="5"/>
  <c r="Q29" i="5"/>
  <c r="P29" i="5"/>
  <c r="Q28" i="5"/>
  <c r="P28" i="5"/>
  <c r="Q27" i="5"/>
  <c r="P27" i="5"/>
  <c r="Q26" i="5"/>
  <c r="P26" i="5"/>
  <c r="Q25" i="5"/>
  <c r="P25" i="5"/>
  <c r="Q24" i="5"/>
  <c r="P24" i="5"/>
  <c r="Q23" i="5"/>
  <c r="P23" i="5"/>
  <c r="Q22" i="5"/>
  <c r="P22" i="5"/>
  <c r="Q21" i="5"/>
  <c r="P21" i="5"/>
  <c r="Q20" i="5"/>
  <c r="P20" i="5"/>
  <c r="Q19" i="5"/>
  <c r="P19" i="5"/>
  <c r="Q18" i="5"/>
  <c r="P18" i="5"/>
  <c r="Q17" i="5"/>
  <c r="P17" i="5"/>
  <c r="Q16" i="5"/>
  <c r="P16" i="5"/>
  <c r="Q15" i="5"/>
  <c r="P15" i="5"/>
  <c r="Q14" i="5"/>
  <c r="P14" i="5"/>
  <c r="Q13" i="5"/>
  <c r="P13" i="5"/>
  <c r="Q12" i="5"/>
  <c r="P12" i="5"/>
  <c r="Q11" i="5"/>
  <c r="P11" i="5"/>
  <c r="Q10" i="5"/>
  <c r="P10" i="5"/>
  <c r="Q9" i="5"/>
  <c r="P9" i="5"/>
  <c r="Q8" i="5"/>
  <c r="P8" i="5"/>
  <c r="Q7" i="5"/>
  <c r="P7" i="5"/>
  <c r="Q6" i="5"/>
  <c r="P6" i="5"/>
  <c r="Q5" i="5"/>
  <c r="P5" i="5"/>
  <c r="Q4" i="5"/>
  <c r="P4" i="5"/>
  <c r="Q46" i="6"/>
  <c r="P46" i="6"/>
  <c r="Q45" i="6"/>
  <c r="P45" i="6"/>
  <c r="Q44" i="6"/>
  <c r="P44" i="6"/>
  <c r="Q43" i="6"/>
  <c r="P43" i="6"/>
  <c r="Q42" i="6"/>
  <c r="P42" i="6"/>
  <c r="Q41" i="6"/>
  <c r="P41" i="6"/>
  <c r="Q40" i="6"/>
  <c r="P40" i="6"/>
  <c r="Q39" i="6"/>
  <c r="P39" i="6"/>
  <c r="Q38" i="6"/>
  <c r="P38" i="6"/>
  <c r="Q37" i="6"/>
  <c r="P37" i="6"/>
  <c r="Q36" i="6"/>
  <c r="P36" i="6"/>
  <c r="Q35" i="6"/>
  <c r="P35" i="6"/>
  <c r="Q34" i="6"/>
  <c r="P34" i="6"/>
  <c r="Q33" i="6"/>
  <c r="P33" i="6"/>
  <c r="Q32" i="6"/>
  <c r="P32" i="6"/>
  <c r="Q31" i="6"/>
  <c r="P31" i="6"/>
  <c r="Q30" i="6"/>
  <c r="P30" i="6"/>
  <c r="Q29" i="6"/>
  <c r="P29" i="6"/>
  <c r="Q28" i="6"/>
  <c r="P28" i="6"/>
  <c r="Q27" i="6"/>
  <c r="P27" i="6"/>
  <c r="Q26" i="6"/>
  <c r="P26" i="6"/>
  <c r="Q25" i="6"/>
  <c r="P25" i="6"/>
  <c r="Q24" i="6"/>
  <c r="P24" i="6"/>
  <c r="Q23" i="6"/>
  <c r="P23" i="6"/>
  <c r="Q22" i="6"/>
  <c r="P22" i="6"/>
  <c r="Q21" i="6"/>
  <c r="P21" i="6"/>
  <c r="Q20" i="6"/>
  <c r="P20" i="6"/>
  <c r="Q19" i="6"/>
  <c r="P19" i="6"/>
  <c r="Q18" i="6"/>
  <c r="P18" i="6"/>
  <c r="Q17" i="6"/>
  <c r="P17" i="6"/>
  <c r="Q16" i="6"/>
  <c r="P16" i="6"/>
  <c r="Q15" i="6"/>
  <c r="P15" i="6"/>
  <c r="Q14" i="6"/>
  <c r="P14" i="6"/>
  <c r="Q13" i="6"/>
  <c r="P13" i="6"/>
  <c r="Q12" i="6"/>
  <c r="P12" i="6"/>
  <c r="Q11" i="6"/>
  <c r="P11" i="6"/>
  <c r="Q10" i="6"/>
  <c r="P10" i="6"/>
  <c r="Q9" i="6"/>
  <c r="P9" i="6"/>
  <c r="Q8" i="6"/>
  <c r="P8" i="6"/>
  <c r="Q7" i="6"/>
  <c r="P7" i="6"/>
  <c r="Q6" i="6"/>
  <c r="P6" i="6"/>
  <c r="Q5" i="6"/>
  <c r="P5" i="6"/>
  <c r="Q4" i="6"/>
  <c r="P4" i="6"/>
  <c r="Q46" i="7"/>
  <c r="P46" i="7"/>
  <c r="Q45" i="7"/>
  <c r="P45" i="7"/>
  <c r="Q44" i="7"/>
  <c r="P44" i="7"/>
  <c r="Q43" i="7"/>
  <c r="P43" i="7"/>
  <c r="Q42" i="7"/>
  <c r="P42" i="7"/>
  <c r="Q41" i="7"/>
  <c r="P41" i="7"/>
  <c r="Q40" i="7"/>
  <c r="P40" i="7"/>
  <c r="Q39" i="7"/>
  <c r="P39" i="7"/>
  <c r="Q38" i="7"/>
  <c r="P38" i="7"/>
  <c r="Q37" i="7"/>
  <c r="P37" i="7"/>
  <c r="Q36" i="7"/>
  <c r="P36" i="7"/>
  <c r="Q35" i="7"/>
  <c r="P35" i="7"/>
  <c r="Q34" i="7"/>
  <c r="P34" i="7"/>
  <c r="Q33" i="7"/>
  <c r="P33" i="7"/>
  <c r="Q32" i="7"/>
  <c r="P32" i="7"/>
  <c r="Q31" i="7"/>
  <c r="P31" i="7"/>
  <c r="Q30" i="7"/>
  <c r="P30" i="7"/>
  <c r="Q29" i="7"/>
  <c r="P29" i="7"/>
  <c r="Q28" i="7"/>
  <c r="P28" i="7"/>
  <c r="Q27" i="7"/>
  <c r="P27" i="7"/>
  <c r="Q26" i="7"/>
  <c r="P26" i="7"/>
  <c r="Q25" i="7"/>
  <c r="P25" i="7"/>
  <c r="Q24" i="7"/>
  <c r="P24" i="7"/>
  <c r="Q23" i="7"/>
  <c r="P23" i="7"/>
  <c r="Q22" i="7"/>
  <c r="P22" i="7"/>
  <c r="Q21" i="7"/>
  <c r="P21" i="7"/>
  <c r="Q20" i="7"/>
  <c r="P20" i="7"/>
  <c r="Q19" i="7"/>
  <c r="P19" i="7"/>
  <c r="Q18" i="7"/>
  <c r="P18" i="7"/>
  <c r="Q17" i="7"/>
  <c r="P17" i="7"/>
  <c r="Q16" i="7"/>
  <c r="P16" i="7"/>
  <c r="Q15" i="7"/>
  <c r="P15" i="7"/>
  <c r="Q14" i="7"/>
  <c r="P14" i="7"/>
  <c r="Q13" i="7"/>
  <c r="P13" i="7"/>
  <c r="Q12" i="7"/>
  <c r="P12" i="7"/>
  <c r="Q11" i="7"/>
  <c r="P11" i="7"/>
  <c r="Q10" i="7"/>
  <c r="P10" i="7"/>
  <c r="Q9" i="7"/>
  <c r="P9" i="7"/>
  <c r="Q8" i="7"/>
  <c r="P8" i="7"/>
  <c r="Q7" i="7"/>
  <c r="P7" i="7"/>
  <c r="Q6" i="7"/>
  <c r="P6" i="7"/>
  <c r="Q5" i="7"/>
  <c r="P5" i="7"/>
  <c r="Q4" i="7"/>
  <c r="P4" i="7"/>
  <c r="Q46" i="8"/>
  <c r="P46" i="8"/>
  <c r="Q45" i="8"/>
  <c r="P45" i="8"/>
  <c r="Q44" i="8"/>
  <c r="P44" i="8"/>
  <c r="Q43" i="8"/>
  <c r="P43" i="8"/>
  <c r="Q42" i="8"/>
  <c r="P42" i="8"/>
  <c r="Q41" i="8"/>
  <c r="P41" i="8"/>
  <c r="Q40" i="8"/>
  <c r="P40" i="8"/>
  <c r="Q39" i="8"/>
  <c r="P39" i="8"/>
  <c r="Q38" i="8"/>
  <c r="P38" i="8"/>
  <c r="Q37" i="8"/>
  <c r="P37" i="8"/>
  <c r="Q36" i="8"/>
  <c r="P36" i="8"/>
  <c r="Q35" i="8"/>
  <c r="P35" i="8"/>
  <c r="Q34" i="8"/>
  <c r="P34" i="8"/>
  <c r="Q33" i="8"/>
  <c r="P33" i="8"/>
  <c r="Q32" i="8"/>
  <c r="P32" i="8"/>
  <c r="Q31" i="8"/>
  <c r="P31" i="8"/>
  <c r="Q30" i="8"/>
  <c r="P30" i="8"/>
  <c r="Q29" i="8"/>
  <c r="P29" i="8"/>
  <c r="Q28" i="8"/>
  <c r="P28" i="8"/>
  <c r="Q27" i="8"/>
  <c r="P27" i="8"/>
  <c r="Q26" i="8"/>
  <c r="P26" i="8"/>
  <c r="Q25" i="8"/>
  <c r="P25" i="8"/>
  <c r="Q24" i="8"/>
  <c r="P24" i="8"/>
  <c r="Q23" i="8"/>
  <c r="P23" i="8"/>
  <c r="Q22" i="8"/>
  <c r="P22" i="8"/>
  <c r="Q21" i="8"/>
  <c r="P21" i="8"/>
  <c r="Q20" i="8"/>
  <c r="P20" i="8"/>
  <c r="Q19" i="8"/>
  <c r="P19" i="8"/>
  <c r="Q18" i="8"/>
  <c r="P18" i="8"/>
  <c r="Q17" i="8"/>
  <c r="P17" i="8"/>
  <c r="Q16" i="8"/>
  <c r="P16" i="8"/>
  <c r="Q15" i="8"/>
  <c r="P15" i="8"/>
  <c r="Q14" i="8"/>
  <c r="P14" i="8"/>
  <c r="Q13" i="8"/>
  <c r="P13" i="8"/>
  <c r="Q12" i="8"/>
  <c r="P12" i="8"/>
  <c r="Q11" i="8"/>
  <c r="P11" i="8"/>
  <c r="Q10" i="8"/>
  <c r="P10" i="8"/>
  <c r="Q9" i="8"/>
  <c r="P9" i="8"/>
  <c r="Q8" i="8"/>
  <c r="P8" i="8"/>
  <c r="Q7" i="8"/>
  <c r="P7" i="8"/>
  <c r="Q6" i="8"/>
  <c r="P6" i="8"/>
  <c r="Q5" i="8"/>
  <c r="P5" i="8"/>
  <c r="Q4" i="8"/>
  <c r="P4" i="8"/>
  <c r="Q46" i="9"/>
  <c r="P46" i="9"/>
  <c r="Q45" i="9"/>
  <c r="P45" i="9"/>
  <c r="Q44" i="9"/>
  <c r="P44" i="9"/>
  <c r="Q43" i="9"/>
  <c r="P43" i="9"/>
  <c r="Q42" i="9"/>
  <c r="P42" i="9"/>
  <c r="Q41" i="9"/>
  <c r="P41" i="9"/>
  <c r="Q40" i="9"/>
  <c r="P40" i="9"/>
  <c r="Q39" i="9"/>
  <c r="P39" i="9"/>
  <c r="Q38" i="9"/>
  <c r="P38" i="9"/>
  <c r="Q37" i="9"/>
  <c r="P37" i="9"/>
  <c r="Q36" i="9"/>
  <c r="P36" i="9"/>
  <c r="Q35" i="9"/>
  <c r="P35" i="9"/>
  <c r="Q34" i="9"/>
  <c r="P34" i="9"/>
  <c r="Q33" i="9"/>
  <c r="P33" i="9"/>
  <c r="Q32" i="9"/>
  <c r="P32" i="9"/>
  <c r="Q31" i="9"/>
  <c r="P31" i="9"/>
  <c r="Q30" i="9"/>
  <c r="P30" i="9"/>
  <c r="Q29" i="9"/>
  <c r="P29" i="9"/>
  <c r="Q28" i="9"/>
  <c r="P28" i="9"/>
  <c r="Q27" i="9"/>
  <c r="P27" i="9"/>
  <c r="Q26" i="9"/>
  <c r="P26" i="9"/>
  <c r="Q25" i="9"/>
  <c r="P25" i="9"/>
  <c r="Q24" i="9"/>
  <c r="P24" i="9"/>
  <c r="Q23" i="9"/>
  <c r="P23" i="9"/>
  <c r="Q22" i="9"/>
  <c r="P22" i="9"/>
  <c r="Q21" i="9"/>
  <c r="P21" i="9"/>
  <c r="Q20" i="9"/>
  <c r="P20" i="9"/>
  <c r="Q19" i="9"/>
  <c r="P19" i="9"/>
  <c r="Q18" i="9"/>
  <c r="P18" i="9"/>
  <c r="Q17" i="9"/>
  <c r="P17" i="9"/>
  <c r="Q16" i="9"/>
  <c r="P16" i="9"/>
  <c r="Q15" i="9"/>
  <c r="P15" i="9"/>
  <c r="Q14" i="9"/>
  <c r="P14" i="9"/>
  <c r="Q13" i="9"/>
  <c r="P13" i="9"/>
  <c r="Q12" i="9"/>
  <c r="P12" i="9"/>
  <c r="Q11" i="9"/>
  <c r="P11" i="9"/>
  <c r="Q10" i="9"/>
  <c r="P10" i="9"/>
  <c r="Q9" i="9"/>
  <c r="P9" i="9"/>
  <c r="Q8" i="9"/>
  <c r="P8" i="9"/>
  <c r="Q7" i="9"/>
  <c r="P7" i="9"/>
  <c r="Q6" i="9"/>
  <c r="P6" i="9"/>
  <c r="Q5" i="9"/>
  <c r="P5" i="9"/>
  <c r="Q4" i="9"/>
  <c r="P4" i="9"/>
  <c r="Q46" i="10"/>
  <c r="P46" i="10"/>
  <c r="Q45" i="10"/>
  <c r="P45" i="10"/>
  <c r="Q44" i="10"/>
  <c r="P44" i="10"/>
  <c r="Q43" i="10"/>
  <c r="P43" i="10"/>
  <c r="Q42" i="10"/>
  <c r="P42" i="10"/>
  <c r="Q41" i="10"/>
  <c r="P41" i="10"/>
  <c r="Q40" i="10"/>
  <c r="P40" i="10"/>
  <c r="Q39" i="10"/>
  <c r="P39" i="10"/>
  <c r="Q38" i="10"/>
  <c r="P38" i="10"/>
  <c r="Q37" i="10"/>
  <c r="P37" i="10"/>
  <c r="Q36" i="10"/>
  <c r="P36" i="10"/>
  <c r="Q35" i="10"/>
  <c r="P35" i="10"/>
  <c r="Q34" i="10"/>
  <c r="P34" i="10"/>
  <c r="Q33" i="10"/>
  <c r="P33" i="10"/>
  <c r="Q32" i="10"/>
  <c r="P32" i="10"/>
  <c r="Q31" i="10"/>
  <c r="P31" i="10"/>
  <c r="Q30" i="10"/>
  <c r="P30" i="10"/>
  <c r="Q29" i="10"/>
  <c r="P29" i="10"/>
  <c r="Q28" i="10"/>
  <c r="P28" i="10"/>
  <c r="Q27" i="10"/>
  <c r="P27" i="10"/>
  <c r="Q26" i="10"/>
  <c r="P26" i="10"/>
  <c r="Q25" i="10"/>
  <c r="P25" i="10"/>
  <c r="Q24" i="10"/>
  <c r="P24" i="10"/>
  <c r="Q23" i="10"/>
  <c r="P23" i="10"/>
  <c r="Q22" i="10"/>
  <c r="P22" i="10"/>
  <c r="Q21" i="10"/>
  <c r="P21" i="10"/>
  <c r="Q20" i="10"/>
  <c r="P20" i="10"/>
  <c r="Q19" i="10"/>
  <c r="P19" i="10"/>
  <c r="Q18" i="10"/>
  <c r="P18" i="10"/>
  <c r="Q17" i="10"/>
  <c r="P17" i="10"/>
  <c r="Q16" i="10"/>
  <c r="P16" i="10"/>
  <c r="Q15" i="10"/>
  <c r="P15" i="10"/>
  <c r="Q14" i="10"/>
  <c r="P14" i="10"/>
  <c r="Q13" i="10"/>
  <c r="P13" i="10"/>
  <c r="Q12" i="10"/>
  <c r="P12" i="10"/>
  <c r="Q11" i="10"/>
  <c r="P11" i="10"/>
  <c r="Q10" i="10"/>
  <c r="P10" i="10"/>
  <c r="Q9" i="10"/>
  <c r="P9" i="10"/>
  <c r="Q8" i="10"/>
  <c r="P8" i="10"/>
  <c r="Q7" i="10"/>
  <c r="P7" i="10"/>
  <c r="Q6" i="10"/>
  <c r="P6" i="10"/>
  <c r="Q5" i="10"/>
  <c r="P5" i="10"/>
  <c r="Q4" i="10"/>
  <c r="P4" i="10"/>
  <c r="Q46" i="2"/>
  <c r="P46" i="2"/>
  <c r="Q45" i="2"/>
  <c r="P45" i="2"/>
  <c r="Q44" i="2"/>
  <c r="P44" i="2"/>
  <c r="Q43" i="2"/>
  <c r="P43" i="2"/>
  <c r="Q42" i="2"/>
  <c r="P42" i="2"/>
  <c r="Q41" i="2"/>
  <c r="P41" i="2"/>
  <c r="Q40" i="2"/>
  <c r="P40" i="2"/>
  <c r="Q39" i="2"/>
  <c r="P39" i="2"/>
  <c r="Q38" i="2"/>
  <c r="P38" i="2"/>
  <c r="Q37" i="2"/>
  <c r="P37" i="2"/>
  <c r="Q36" i="2"/>
  <c r="P36" i="2"/>
  <c r="Q35" i="2"/>
  <c r="P35" i="2"/>
  <c r="Q34" i="2"/>
  <c r="P34" i="2"/>
  <c r="Q33" i="2"/>
  <c r="P33" i="2"/>
  <c r="Q32" i="2"/>
  <c r="P32" i="2"/>
  <c r="Q31" i="2"/>
  <c r="P31" i="2"/>
  <c r="Q30" i="2"/>
  <c r="P30" i="2"/>
  <c r="Q29" i="2"/>
  <c r="P29" i="2"/>
  <c r="Q28" i="2"/>
  <c r="P28" i="2"/>
  <c r="Q27" i="2"/>
  <c r="P27" i="2"/>
  <c r="Q26" i="2"/>
  <c r="P26" i="2"/>
  <c r="Q25" i="2"/>
  <c r="P25" i="2"/>
  <c r="Q24" i="2"/>
  <c r="P24" i="2"/>
  <c r="Q23" i="2"/>
  <c r="P23" i="2"/>
  <c r="Q22" i="2"/>
  <c r="P22" i="2"/>
  <c r="Q21" i="2"/>
  <c r="P21" i="2"/>
  <c r="Q20" i="2"/>
  <c r="P20" i="2"/>
  <c r="Q19" i="2"/>
  <c r="P19" i="2"/>
  <c r="Q18" i="2"/>
  <c r="P18" i="2"/>
  <c r="Q17" i="2"/>
  <c r="P17" i="2"/>
  <c r="Q16" i="2"/>
  <c r="P16" i="2"/>
  <c r="Q15" i="2"/>
  <c r="P15" i="2"/>
  <c r="Q14" i="2"/>
  <c r="P14" i="2"/>
  <c r="Q13" i="2"/>
  <c r="P13" i="2"/>
  <c r="Q12" i="2"/>
  <c r="P12" i="2"/>
  <c r="Q11" i="2"/>
  <c r="P11" i="2"/>
  <c r="Q10" i="2"/>
  <c r="P10" i="2"/>
  <c r="Q9" i="2"/>
  <c r="P9" i="2"/>
  <c r="Q8" i="2"/>
  <c r="P8" i="2"/>
  <c r="Q7" i="2"/>
  <c r="P7" i="2"/>
  <c r="Q6" i="2"/>
  <c r="P6" i="2"/>
  <c r="Q5" i="2"/>
  <c r="P5" i="2"/>
  <c r="Q4" i="2"/>
  <c r="P4" i="2"/>
  <c r="P5" i="1"/>
  <c r="Q5" i="1"/>
  <c r="P6" i="1"/>
  <c r="Q6" i="1"/>
  <c r="P7" i="1"/>
  <c r="Q7" i="1"/>
  <c r="P8" i="1"/>
  <c r="Q8" i="1"/>
  <c r="P9" i="1"/>
  <c r="Q9" i="1"/>
  <c r="P10" i="1"/>
  <c r="Q10" i="1"/>
  <c r="P11" i="1"/>
  <c r="Q11" i="1"/>
  <c r="P12" i="1"/>
  <c r="Q12" i="1"/>
  <c r="P13" i="1"/>
  <c r="Q13" i="1"/>
  <c r="P14" i="1"/>
  <c r="Q14" i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P22" i="1"/>
  <c r="Q22" i="1"/>
  <c r="P23" i="1"/>
  <c r="Q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P32" i="1"/>
  <c r="Q32" i="1"/>
  <c r="P33" i="1"/>
  <c r="Q33" i="1"/>
  <c r="P34" i="1"/>
  <c r="Q34" i="1"/>
  <c r="P35" i="1"/>
  <c r="Q35" i="1"/>
  <c r="P36" i="1"/>
  <c r="Q36" i="1"/>
  <c r="P37" i="1"/>
  <c r="Q37" i="1"/>
  <c r="P38" i="1"/>
  <c r="Q38" i="1"/>
  <c r="P39" i="1"/>
  <c r="Q39" i="1"/>
  <c r="P40" i="1"/>
  <c r="Q40" i="1"/>
  <c r="P41" i="1"/>
  <c r="Q41" i="1"/>
  <c r="P42" i="1"/>
  <c r="Q42" i="1"/>
  <c r="P43" i="1"/>
  <c r="Q43" i="1"/>
  <c r="P44" i="1"/>
  <c r="Q44" i="1"/>
  <c r="P45" i="1"/>
  <c r="Q45" i="1"/>
  <c r="P46" i="1"/>
  <c r="Q46" i="1"/>
  <c r="Q4" i="1"/>
  <c r="P4" i="1"/>
  <c r="P4" i="11" l="1"/>
  <c r="H4" i="11" s="1"/>
  <c r="Q4" i="11"/>
  <c r="I4" i="11" s="1"/>
  <c r="Q6" i="11"/>
  <c r="I6" i="11" s="1"/>
  <c r="Q5" i="11"/>
  <c r="I5" i="11" s="1"/>
  <c r="P46" i="11"/>
  <c r="J49" i="11"/>
  <c r="K49" i="11" s="1"/>
  <c r="P14" i="11"/>
  <c r="H14" i="11" s="1"/>
  <c r="P15" i="11"/>
  <c r="H15" i="11" s="1"/>
  <c r="P17" i="11"/>
  <c r="P19" i="11"/>
  <c r="H19" i="11" s="1"/>
  <c r="P20" i="11"/>
  <c r="H20" i="11" s="1"/>
  <c r="P22" i="11"/>
  <c r="P23" i="11"/>
  <c r="P29" i="11"/>
  <c r="H29" i="11" s="1"/>
  <c r="P30" i="11"/>
  <c r="H30" i="11" s="1"/>
  <c r="P32" i="11"/>
  <c r="P16" i="11"/>
  <c r="H16" i="11" s="1"/>
  <c r="P18" i="11"/>
  <c r="P21" i="11"/>
  <c r="H21" i="11" s="1"/>
  <c r="P31" i="11"/>
  <c r="H31" i="11" s="1"/>
  <c r="Q14" i="11"/>
  <c r="I14" i="11" s="1"/>
  <c r="Q15" i="11"/>
  <c r="I15" i="11" s="1"/>
  <c r="Q16" i="11"/>
  <c r="I16" i="11" s="1"/>
  <c r="Q17" i="11"/>
  <c r="Q18" i="11"/>
  <c r="Q19" i="11"/>
  <c r="I19" i="11" s="1"/>
  <c r="Q20" i="11"/>
  <c r="I20" i="11" s="1"/>
  <c r="Q21" i="11"/>
  <c r="I21" i="11" s="1"/>
  <c r="Q22" i="11"/>
  <c r="Q23" i="11"/>
  <c r="Q29" i="11"/>
  <c r="I29" i="11" s="1"/>
  <c r="Q30" i="11"/>
  <c r="I30" i="11" s="1"/>
  <c r="Q31" i="11"/>
  <c r="I31" i="11" s="1"/>
  <c r="Q32" i="11"/>
  <c r="Q33" i="11"/>
  <c r="Q39" i="11"/>
  <c r="I39" i="11" s="1"/>
  <c r="Q40" i="11"/>
  <c r="I40" i="11" s="1"/>
  <c r="Q41" i="11"/>
  <c r="P33" i="11"/>
  <c r="P39" i="11"/>
  <c r="H39" i="11" s="1"/>
  <c r="P40" i="11"/>
  <c r="H40" i="11" s="1"/>
  <c r="P41" i="11"/>
  <c r="P8" i="11"/>
  <c r="P6" i="11"/>
  <c r="H6" i="11" s="1"/>
  <c r="P5" i="11"/>
  <c r="H5" i="11" s="1"/>
  <c r="Q13" i="11"/>
  <c r="P7" i="11"/>
  <c r="Q46" i="11"/>
  <c r="Q7" i="11"/>
  <c r="Q8" i="11"/>
  <c r="Q37" i="11"/>
  <c r="Q38" i="11"/>
  <c r="Q12" i="11"/>
  <c r="P13" i="11"/>
  <c r="Q27" i="11"/>
  <c r="P37" i="11"/>
  <c r="P38" i="11"/>
  <c r="Q28" i="11"/>
  <c r="Q26" i="11"/>
  <c r="I26" i="11" s="1"/>
  <c r="Q25" i="11"/>
  <c r="I25" i="11" s="1"/>
  <c r="Q24" i="11"/>
  <c r="I24" i="11" s="1"/>
  <c r="P27" i="11"/>
  <c r="P28" i="11"/>
  <c r="P12" i="11"/>
  <c r="P26" i="11"/>
  <c r="H26" i="11" s="1"/>
  <c r="P25" i="11"/>
  <c r="H25" i="11" s="1"/>
  <c r="P24" i="11"/>
  <c r="H24" i="11" s="1"/>
  <c r="P34" i="11"/>
  <c r="H34" i="11" s="1"/>
  <c r="J34" i="11" s="1"/>
  <c r="P36" i="11"/>
  <c r="H36" i="11" s="1"/>
  <c r="P35" i="11"/>
  <c r="H35" i="11" s="1"/>
  <c r="Q9" i="11"/>
  <c r="I9" i="11" s="1"/>
  <c r="Q10" i="11"/>
  <c r="I10" i="11" s="1"/>
  <c r="Q11" i="11"/>
  <c r="I11" i="11" s="1"/>
  <c r="P9" i="11"/>
  <c r="H9" i="11" s="1"/>
  <c r="P10" i="11"/>
  <c r="H10" i="11" s="1"/>
  <c r="P11" i="11"/>
  <c r="H11" i="11" s="1"/>
  <c r="Q42" i="11"/>
  <c r="Q43" i="11"/>
  <c r="Q44" i="11"/>
  <c r="Q45" i="11"/>
  <c r="P42" i="11"/>
  <c r="H42" i="11" s="1"/>
  <c r="P43" i="11"/>
  <c r="H43" i="11" s="1"/>
  <c r="P44" i="11"/>
  <c r="H44" i="11" s="1"/>
  <c r="J44" i="11" s="1"/>
  <c r="P45" i="11"/>
  <c r="H45" i="11" s="1"/>
  <c r="J45" i="11" s="1"/>
  <c r="Q34" i="11"/>
  <c r="I34" i="11" s="1"/>
  <c r="Q35" i="11"/>
  <c r="I35" i="11" s="1"/>
  <c r="Q36" i="11"/>
  <c r="I36" i="11" s="1"/>
  <c r="J24" i="11" l="1"/>
  <c r="J26" i="11"/>
  <c r="J25" i="11"/>
  <c r="J5" i="11"/>
  <c r="J6" i="11"/>
  <c r="J11" i="11"/>
  <c r="J9" i="11"/>
  <c r="J31" i="11"/>
  <c r="J29" i="11"/>
  <c r="J35" i="11"/>
  <c r="J10" i="11"/>
  <c r="J36" i="11"/>
  <c r="J21" i="11"/>
  <c r="J16" i="11"/>
  <c r="J30" i="11"/>
  <c r="J20" i="11"/>
  <c r="J14" i="11"/>
  <c r="J19" i="11"/>
  <c r="J15" i="11"/>
  <c r="J48" i="4"/>
  <c r="J47" i="4"/>
  <c r="J48" i="11"/>
  <c r="J47" i="11"/>
  <c r="I46" i="11"/>
  <c r="H46" i="11"/>
  <c r="I41" i="11"/>
  <c r="H41" i="11"/>
  <c r="I38" i="11"/>
  <c r="H38" i="11"/>
  <c r="I37" i="11"/>
  <c r="H37" i="11"/>
  <c r="I33" i="11"/>
  <c r="H33" i="11"/>
  <c r="I32" i="11"/>
  <c r="H32" i="11"/>
  <c r="I28" i="11"/>
  <c r="H28" i="11"/>
  <c r="I27" i="11"/>
  <c r="H27" i="11"/>
  <c r="I23" i="11"/>
  <c r="H23" i="11"/>
  <c r="I22" i="11"/>
  <c r="H22" i="11"/>
  <c r="I18" i="11"/>
  <c r="H18" i="11"/>
  <c r="I17" i="11"/>
  <c r="H17" i="11"/>
  <c r="I13" i="11"/>
  <c r="H13" i="11"/>
  <c r="I12" i="11"/>
  <c r="H12" i="11"/>
  <c r="I8" i="11"/>
  <c r="I7" i="11"/>
  <c r="H8" i="11"/>
  <c r="H7" i="11"/>
  <c r="J46" i="10"/>
  <c r="K46" i="10" s="1"/>
  <c r="X43" i="10" s="1"/>
  <c r="J45" i="10"/>
  <c r="J44" i="10"/>
  <c r="J43" i="10"/>
  <c r="J42" i="10"/>
  <c r="J41" i="10"/>
  <c r="J40" i="10"/>
  <c r="J39" i="10"/>
  <c r="K34" i="10"/>
  <c r="Y34" i="10" s="1"/>
  <c r="X25" i="10"/>
  <c r="K24" i="10"/>
  <c r="Y24" i="10" s="1"/>
  <c r="K19" i="10"/>
  <c r="Y19" i="10" s="1"/>
  <c r="K14" i="10"/>
  <c r="Y14" i="10" s="1"/>
  <c r="J46" i="9"/>
  <c r="J45" i="9"/>
  <c r="J44" i="9"/>
  <c r="J43" i="9"/>
  <c r="J42" i="9"/>
  <c r="J41" i="9"/>
  <c r="J40" i="9"/>
  <c r="J39" i="9"/>
  <c r="J46" i="8"/>
  <c r="J45" i="8"/>
  <c r="J44" i="8"/>
  <c r="J43" i="8"/>
  <c r="J42" i="8"/>
  <c r="J41" i="8"/>
  <c r="J40" i="8"/>
  <c r="J39" i="8"/>
  <c r="K34" i="8"/>
  <c r="Y34" i="8" s="1"/>
  <c r="K14" i="8"/>
  <c r="Y14" i="8" s="1"/>
  <c r="X5" i="8"/>
  <c r="J46" i="7"/>
  <c r="J45" i="7"/>
  <c r="J44" i="7"/>
  <c r="J43" i="7"/>
  <c r="J42" i="7"/>
  <c r="J41" i="7"/>
  <c r="J40" i="7"/>
  <c r="J39" i="7"/>
  <c r="J46" i="6"/>
  <c r="J43" i="6"/>
  <c r="J42" i="6"/>
  <c r="J41" i="6"/>
  <c r="J40" i="6"/>
  <c r="J39" i="6"/>
  <c r="K34" i="6"/>
  <c r="Y34" i="6" s="1"/>
  <c r="X25" i="6"/>
  <c r="K24" i="6"/>
  <c r="Y24" i="6" s="1"/>
  <c r="K14" i="6"/>
  <c r="Y14" i="6" s="1"/>
  <c r="X5" i="6"/>
  <c r="K4" i="6"/>
  <c r="Y4" i="6" s="1"/>
  <c r="J46" i="5"/>
  <c r="J45" i="5"/>
  <c r="J44" i="5"/>
  <c r="J43" i="5"/>
  <c r="J42" i="5"/>
  <c r="J41" i="5"/>
  <c r="J40" i="5"/>
  <c r="J39" i="5"/>
  <c r="K34" i="5"/>
  <c r="Y34" i="5" s="1"/>
  <c r="X25" i="5"/>
  <c r="K24" i="5"/>
  <c r="Y24" i="5" s="1"/>
  <c r="K14" i="5"/>
  <c r="Y14" i="5" s="1"/>
  <c r="X5" i="5"/>
  <c r="J46" i="4"/>
  <c r="K46" i="4" s="1"/>
  <c r="X43" i="4" s="1"/>
  <c r="J45" i="4"/>
  <c r="J44" i="4"/>
  <c r="J43" i="4"/>
  <c r="J42" i="4"/>
  <c r="J41" i="4"/>
  <c r="J40" i="4"/>
  <c r="J39" i="4"/>
  <c r="X35" i="4"/>
  <c r="X30" i="4"/>
  <c r="K29" i="4"/>
  <c r="Y29" i="4" s="1"/>
  <c r="X25" i="4"/>
  <c r="X20" i="4"/>
  <c r="K19" i="4"/>
  <c r="Y19" i="4" s="1"/>
  <c r="K14" i="4"/>
  <c r="Y14" i="4" s="1"/>
  <c r="X10" i="4"/>
  <c r="K4" i="4"/>
  <c r="Y4" i="4" s="1"/>
  <c r="J46" i="3"/>
  <c r="J45" i="3"/>
  <c r="J44" i="3"/>
  <c r="J43" i="3"/>
  <c r="J42" i="3"/>
  <c r="J41" i="3"/>
  <c r="J40" i="3"/>
  <c r="J39" i="3"/>
  <c r="K34" i="3"/>
  <c r="Y34" i="3" s="1"/>
  <c r="X25" i="3"/>
  <c r="K24" i="3"/>
  <c r="Y24" i="3" s="1"/>
  <c r="X15" i="3"/>
  <c r="K14" i="3"/>
  <c r="Y14" i="3" s="1"/>
  <c r="K4" i="3"/>
  <c r="Y4" i="3" s="1"/>
  <c r="J45" i="2"/>
  <c r="J44" i="2"/>
  <c r="J43" i="2"/>
  <c r="J42" i="2"/>
  <c r="J41" i="2"/>
  <c r="J40" i="2"/>
  <c r="J39" i="2"/>
  <c r="J46" i="1"/>
  <c r="J41" i="1"/>
  <c r="J43" i="1"/>
  <c r="J42" i="1"/>
  <c r="J40" i="1"/>
  <c r="J39" i="1"/>
  <c r="K42" i="6" l="1"/>
  <c r="Y42" i="6" s="1"/>
  <c r="J8" i="11"/>
  <c r="J7" i="11"/>
  <c r="K42" i="8"/>
  <c r="Y42" i="8" s="1"/>
  <c r="J12" i="11"/>
  <c r="J13" i="11"/>
  <c r="K42" i="3"/>
  <c r="Y42" i="3" s="1"/>
  <c r="K47" i="4"/>
  <c r="L47" i="4" s="1"/>
  <c r="K39" i="4"/>
  <c r="Y39" i="4" s="1"/>
  <c r="K42" i="2"/>
  <c r="Y42" i="2" s="1"/>
  <c r="J33" i="11"/>
  <c r="J28" i="11"/>
  <c r="K42" i="5"/>
  <c r="Y42" i="5" s="1"/>
  <c r="K47" i="11"/>
  <c r="X15" i="6"/>
  <c r="X35" i="6"/>
  <c r="K46" i="6"/>
  <c r="X43" i="6" s="1"/>
  <c r="K4" i="9"/>
  <c r="Y4" i="9" s="1"/>
  <c r="X15" i="9"/>
  <c r="K24" i="9"/>
  <c r="Y24" i="9" s="1"/>
  <c r="X25" i="9"/>
  <c r="K34" i="9"/>
  <c r="Y34" i="9" s="1"/>
  <c r="K46" i="9"/>
  <c r="X43" i="9" s="1"/>
  <c r="X5" i="9"/>
  <c r="K14" i="9"/>
  <c r="Y14" i="9" s="1"/>
  <c r="K42" i="9"/>
  <c r="Y42" i="9" s="1"/>
  <c r="X35" i="9"/>
  <c r="K4" i="8"/>
  <c r="Y4" i="8" s="1"/>
  <c r="K24" i="8"/>
  <c r="Y24" i="8" s="1"/>
  <c r="X35" i="8"/>
  <c r="K46" i="8"/>
  <c r="X43" i="8" s="1"/>
  <c r="K4" i="10"/>
  <c r="Y4" i="10" s="1"/>
  <c r="X5" i="10"/>
  <c r="K9" i="10"/>
  <c r="Y9" i="10" s="1"/>
  <c r="X15" i="10"/>
  <c r="K42" i="10"/>
  <c r="Y42" i="10" s="1"/>
  <c r="X35" i="10"/>
  <c r="K4" i="5"/>
  <c r="Y4" i="5" s="1"/>
  <c r="X15" i="5"/>
  <c r="X35" i="5"/>
  <c r="K46" i="5"/>
  <c r="X43" i="5" s="1"/>
  <c r="X35" i="3"/>
  <c r="K46" i="3"/>
  <c r="X43" i="3" s="1"/>
  <c r="X5" i="3"/>
  <c r="K4" i="7"/>
  <c r="Y4" i="7" s="1"/>
  <c r="X15" i="7"/>
  <c r="J17" i="11"/>
  <c r="J18" i="11"/>
  <c r="J23" i="11"/>
  <c r="J32" i="11"/>
  <c r="X5" i="4"/>
  <c r="K41" i="4"/>
  <c r="X40" i="4" s="1"/>
  <c r="J37" i="11"/>
  <c r="J38" i="11"/>
  <c r="K14" i="2"/>
  <c r="Y14" i="2" s="1"/>
  <c r="X25" i="2"/>
  <c r="K34" i="2"/>
  <c r="Y34" i="2" s="1"/>
  <c r="J27" i="11"/>
  <c r="J41" i="11"/>
  <c r="K41" i="11" s="1"/>
  <c r="X40" i="11" s="1"/>
  <c r="K42" i="7"/>
  <c r="Y42" i="7" s="1"/>
  <c r="K34" i="7"/>
  <c r="Y34" i="7" s="1"/>
  <c r="X25" i="7"/>
  <c r="K24" i="7"/>
  <c r="Y24" i="7" s="1"/>
  <c r="X5" i="7"/>
  <c r="K14" i="7"/>
  <c r="Y14" i="7" s="1"/>
  <c r="X35" i="7"/>
  <c r="K46" i="7"/>
  <c r="X43" i="7" s="1"/>
  <c r="K4" i="2"/>
  <c r="Y4" i="2" s="1"/>
  <c r="X15" i="2"/>
  <c r="K24" i="2"/>
  <c r="Y24" i="2" s="1"/>
  <c r="X35" i="2"/>
  <c r="K46" i="2"/>
  <c r="X43" i="2" s="1"/>
  <c r="X5" i="2"/>
  <c r="J22" i="11"/>
  <c r="J46" i="11"/>
  <c r="K46" i="11" s="1"/>
  <c r="X43" i="11" s="1"/>
  <c r="X10" i="10"/>
  <c r="L14" i="10"/>
  <c r="X20" i="10"/>
  <c r="L24" i="10"/>
  <c r="K29" i="10"/>
  <c r="X30" i="10"/>
  <c r="L34" i="10"/>
  <c r="K39" i="10"/>
  <c r="K41" i="10"/>
  <c r="X40" i="10" s="1"/>
  <c r="K9" i="9"/>
  <c r="X10" i="9"/>
  <c r="K19" i="9"/>
  <c r="X20" i="9"/>
  <c r="K29" i="9"/>
  <c r="X30" i="9"/>
  <c r="K39" i="9"/>
  <c r="K41" i="9"/>
  <c r="X40" i="9" s="1"/>
  <c r="X15" i="8"/>
  <c r="X25" i="8"/>
  <c r="K9" i="8"/>
  <c r="X10" i="8"/>
  <c r="K19" i="8"/>
  <c r="X20" i="8"/>
  <c r="K29" i="8"/>
  <c r="X30" i="8"/>
  <c r="L34" i="8"/>
  <c r="K39" i="8"/>
  <c r="K41" i="8"/>
  <c r="X40" i="8" s="1"/>
  <c r="K9" i="7"/>
  <c r="X10" i="7"/>
  <c r="K19" i="7"/>
  <c r="X20" i="7"/>
  <c r="K29" i="7"/>
  <c r="X30" i="7"/>
  <c r="K39" i="7"/>
  <c r="K41" i="7"/>
  <c r="X40" i="7" s="1"/>
  <c r="L4" i="6"/>
  <c r="K9" i="6"/>
  <c r="X10" i="6"/>
  <c r="K19" i="6"/>
  <c r="X20" i="6"/>
  <c r="L24" i="6"/>
  <c r="K29" i="6"/>
  <c r="X30" i="6"/>
  <c r="L34" i="6"/>
  <c r="K39" i="6"/>
  <c r="K41" i="6"/>
  <c r="X40" i="6" s="1"/>
  <c r="K9" i="5"/>
  <c r="X10" i="5"/>
  <c r="L14" i="5"/>
  <c r="K19" i="5"/>
  <c r="X20" i="5"/>
  <c r="L24" i="5"/>
  <c r="K29" i="5"/>
  <c r="X30" i="5"/>
  <c r="L34" i="5"/>
  <c r="K39" i="5"/>
  <c r="K41" i="5"/>
  <c r="X40" i="5" s="1"/>
  <c r="X15" i="4"/>
  <c r="L4" i="4"/>
  <c r="K9" i="4"/>
  <c r="L19" i="4"/>
  <c r="K24" i="4"/>
  <c r="L29" i="4"/>
  <c r="K34" i="4"/>
  <c r="K42" i="4"/>
  <c r="K9" i="3"/>
  <c r="X10" i="3"/>
  <c r="L14" i="3"/>
  <c r="K19" i="3"/>
  <c r="X20" i="3"/>
  <c r="L24" i="3"/>
  <c r="K29" i="3"/>
  <c r="X30" i="3"/>
  <c r="L34" i="3"/>
  <c r="K39" i="3"/>
  <c r="K41" i="3"/>
  <c r="X40" i="3" s="1"/>
  <c r="K9" i="2"/>
  <c r="X10" i="2"/>
  <c r="K19" i="2"/>
  <c r="X20" i="2"/>
  <c r="K29" i="2"/>
  <c r="X30" i="2"/>
  <c r="K39" i="2"/>
  <c r="K41" i="2"/>
  <c r="X40" i="2" s="1"/>
  <c r="L42" i="3" l="1"/>
  <c r="K7" i="11"/>
  <c r="X5" i="11" s="1"/>
  <c r="L4" i="7"/>
  <c r="K12" i="11"/>
  <c r="X10" i="11" s="1"/>
  <c r="K32" i="11"/>
  <c r="X30" i="11" s="1"/>
  <c r="L42" i="10"/>
  <c r="L4" i="10"/>
  <c r="L42" i="6"/>
  <c r="L4" i="8"/>
  <c r="L4" i="9"/>
  <c r="L4" i="5"/>
  <c r="K27" i="11"/>
  <c r="X25" i="11" s="1"/>
  <c r="L42" i="8"/>
  <c r="L42" i="9"/>
  <c r="L9" i="10"/>
  <c r="L42" i="2"/>
  <c r="L24" i="2"/>
  <c r="L47" i="11"/>
  <c r="L14" i="6"/>
  <c r="L24" i="9"/>
  <c r="L34" i="9"/>
  <c r="L14" i="9"/>
  <c r="L14" i="8"/>
  <c r="L42" i="5"/>
  <c r="K37" i="11"/>
  <c r="X35" i="11" s="1"/>
  <c r="K17" i="11"/>
  <c r="X15" i="11" s="1"/>
  <c r="L4" i="3"/>
  <c r="L34" i="7"/>
  <c r="L42" i="7"/>
  <c r="L24" i="7"/>
  <c r="K22" i="11"/>
  <c r="X20" i="11" s="1"/>
  <c r="L39" i="4"/>
  <c r="L4" i="2"/>
  <c r="L14" i="7"/>
  <c r="L34" i="2"/>
  <c r="L14" i="2"/>
  <c r="Y39" i="10"/>
  <c r="L39" i="10"/>
  <c r="Y29" i="10"/>
  <c r="L29" i="10"/>
  <c r="L19" i="10"/>
  <c r="Y29" i="9"/>
  <c r="L29" i="9"/>
  <c r="Y9" i="9"/>
  <c r="L9" i="9"/>
  <c r="Y39" i="9"/>
  <c r="L39" i="9"/>
  <c r="Y19" i="9"/>
  <c r="L19" i="9"/>
  <c r="Y39" i="8"/>
  <c r="L39" i="8"/>
  <c r="Y19" i="8"/>
  <c r="L19" i="8"/>
  <c r="L24" i="8"/>
  <c r="L29" i="8"/>
  <c r="Y29" i="8"/>
  <c r="Y9" i="8"/>
  <c r="L9" i="8"/>
  <c r="Y29" i="7"/>
  <c r="L29" i="7"/>
  <c r="Y9" i="7"/>
  <c r="L9" i="7"/>
  <c r="Y39" i="7"/>
  <c r="L39" i="7"/>
  <c r="Y19" i="7"/>
  <c r="L19" i="7"/>
  <c r="Y29" i="6"/>
  <c r="L29" i="6"/>
  <c r="Y9" i="6"/>
  <c r="L9" i="6"/>
  <c r="Y39" i="6"/>
  <c r="L39" i="6"/>
  <c r="Y19" i="6"/>
  <c r="L19" i="6"/>
  <c r="Y39" i="5"/>
  <c r="L39" i="5"/>
  <c r="Y19" i="5"/>
  <c r="L19" i="5"/>
  <c r="Y29" i="5"/>
  <c r="L29" i="5"/>
  <c r="Y9" i="5"/>
  <c r="L9" i="5"/>
  <c r="Y42" i="4"/>
  <c r="L42" i="4"/>
  <c r="Y34" i="4"/>
  <c r="L34" i="4"/>
  <c r="Y24" i="4"/>
  <c r="L24" i="4"/>
  <c r="Y9" i="4"/>
  <c r="L9" i="4"/>
  <c r="L14" i="4"/>
  <c r="Y29" i="3"/>
  <c r="L29" i="3"/>
  <c r="Y9" i="3"/>
  <c r="L9" i="3"/>
  <c r="Y39" i="3"/>
  <c r="L39" i="3"/>
  <c r="Y19" i="3"/>
  <c r="L19" i="3"/>
  <c r="Y29" i="2"/>
  <c r="L29" i="2"/>
  <c r="Y9" i="2"/>
  <c r="L9" i="2"/>
  <c r="Y39" i="2"/>
  <c r="L39" i="2"/>
  <c r="Y19" i="2"/>
  <c r="L19" i="2"/>
  <c r="J45" i="1" l="1"/>
  <c r="J44" i="1"/>
  <c r="J42" i="11" l="1"/>
  <c r="J43" i="11"/>
  <c r="K46" i="1"/>
  <c r="X43" i="1" s="1"/>
  <c r="K41" i="1"/>
  <c r="X40" i="1" s="1"/>
  <c r="X15" i="1" l="1"/>
  <c r="X20" i="1"/>
  <c r="X25" i="1"/>
  <c r="X30" i="1"/>
  <c r="X35" i="1"/>
  <c r="K42" i="11"/>
  <c r="J40" i="11"/>
  <c r="K9" i="1"/>
  <c r="Y9" i="1" s="1"/>
  <c r="X10" i="1"/>
  <c r="X5" i="1"/>
  <c r="K24" i="1"/>
  <c r="K34" i="1"/>
  <c r="K4" i="1"/>
  <c r="L4" i="1" s="1"/>
  <c r="K14" i="1"/>
  <c r="K19" i="1"/>
  <c r="K29" i="1"/>
  <c r="K39" i="1"/>
  <c r="K42" i="1"/>
  <c r="L9" i="1" l="1"/>
  <c r="Y42" i="11"/>
  <c r="L42" i="11"/>
  <c r="J4" i="11"/>
  <c r="J39" i="11"/>
  <c r="K39" i="11" s="1"/>
  <c r="K29" i="11"/>
  <c r="L39" i="1"/>
  <c r="Y39" i="1"/>
  <c r="L34" i="1"/>
  <c r="Y34" i="1"/>
  <c r="L29" i="1"/>
  <c r="Y29" i="1"/>
  <c r="L24" i="1"/>
  <c r="Y24" i="1"/>
  <c r="L19" i="1"/>
  <c r="Y19" i="1"/>
  <c r="L14" i="1"/>
  <c r="Y14" i="1"/>
  <c r="L42" i="1"/>
  <c r="Y42" i="1"/>
  <c r="Y4" i="1"/>
  <c r="K34" i="11" l="1"/>
  <c r="Y34" i="11" s="1"/>
  <c r="K14" i="11"/>
  <c r="Y29" i="11"/>
  <c r="L29" i="11"/>
  <c r="Y39" i="11"/>
  <c r="L39" i="11"/>
  <c r="K9" i="11"/>
  <c r="K4" i="11"/>
  <c r="K19" i="11"/>
  <c r="K24" i="11"/>
  <c r="L34" i="11" l="1"/>
  <c r="Y14" i="11"/>
  <c r="L14" i="11"/>
  <c r="Y24" i="11"/>
  <c r="L24" i="11"/>
  <c r="Y4" i="11"/>
  <c r="L4" i="11"/>
  <c r="Y19" i="11"/>
  <c r="L19" i="11"/>
  <c r="Y9" i="11"/>
  <c r="L9" i="11"/>
</calcChain>
</file>

<file path=xl/sharedStrings.xml><?xml version="1.0" encoding="utf-8"?>
<sst xmlns="http://schemas.openxmlformats.org/spreadsheetml/2006/main" count="1984" uniqueCount="82">
  <si>
    <t>Наименование учреждения, оказывающего услугу (выполняющего работу)</t>
  </si>
  <si>
    <t>№ реестровой записи</t>
  </si>
  <si>
    <t>Наименование оказываемой услуги (выполняемой работы)</t>
  </si>
  <si>
    <t>Вариант оказания (выполнения)</t>
  </si>
  <si>
    <t>Показатель (качества, объема)</t>
  </si>
  <si>
    <t>Наименование показателя</t>
  </si>
  <si>
    <t>Единица измерения</t>
  </si>
  <si>
    <t>Значение, утвержденное в муниципальном задании на 2022 год, (К1плi, К2плi&lt;1&gt;)</t>
  </si>
  <si>
    <t>Фактическое значение за  2022 год, (К1фi, К2фi&lt;2&gt;)</t>
  </si>
  <si>
    <t>Оценка выполнения муниципальными учреждениями муниципального задания по каждому показателю,(К1i, К2i&lt;3&gt;)</t>
  </si>
  <si>
    <t>Сводная оценка выполнения муниципальными учреждениями муниципального задания по показателям (качества, объема),(К1, К2&lt;4&gt;)</t>
  </si>
  <si>
    <t xml:space="preserve">Оценка итоговая
ОЦитоговая&lt;5&gt;
</t>
  </si>
  <si>
    <t>Заключение о выполнении муниципального задания муниципальным учреждением&lt;6&gt;</t>
  </si>
  <si>
    <t>Причины отклонения значений от запланированных</t>
  </si>
  <si>
    <t xml:space="preserve">объем </t>
  </si>
  <si>
    <t>качество</t>
  </si>
  <si>
    <t>МБОУ ДО ЦТРиГО</t>
  </si>
  <si>
    <t>804200О.99.0.ББ52АЕ04000</t>
  </si>
  <si>
    <t>Реализация дополнительных общеразвивающих программ (Не указано, не указано, технической направленности)</t>
  </si>
  <si>
    <t>Услуга</t>
  </si>
  <si>
    <t>Показатель качества</t>
  </si>
  <si>
    <t>Исполнение плана комплектования (процент; определяется как отношение количества обучающихся к количеству обучающихся по плану комплектования);</t>
  </si>
  <si>
    <t>процент</t>
  </si>
  <si>
    <t>Доля педагогических кадров с высшим профессиональным образованием (процент; определяется как отношение количества педагогов с высшим образованием к  общему числу педагогов);</t>
  </si>
  <si>
    <t>Доля детей, ставших победителями и призерами городских, краевых, региональных, всероссийских и международных меропирятий (процент; определяется как отношение победителей к числу детей принявших участие)</t>
  </si>
  <si>
    <t>Показатель объема</t>
  </si>
  <si>
    <t>Количество человеко-часов по МЗ вне персонифицированного финансирования</t>
  </si>
  <si>
    <t>Количество человеко-часов по МЗ в рамках персонифицированного финансирования</t>
  </si>
  <si>
    <t>804200О.99.0.ББ52АЕ28000</t>
  </si>
  <si>
    <t>Реализация дополнительных общеразвивающих программ (Не указано, не указано, естественнонаучной направленности)</t>
  </si>
  <si>
    <t>804200О.99.0.ББ52АЕ52000</t>
  </si>
  <si>
    <t>Реализация дополнительных общеразвивающих программ (Не указано, не указано, физкультурно-спортивной направленности)</t>
  </si>
  <si>
    <t>804200О.99.0.ББ52АЕ76000</t>
  </si>
  <si>
    <t>Реализация дополнительных общеразвивающих программ (Не указано, не указано, художественной направленности)</t>
  </si>
  <si>
    <t>804200О.99.0.ББ52АЖ00000</t>
  </si>
  <si>
    <t>Реализация дополнительных общеразвивающих программ (Не указано, не указано, туристко-краеведческой направленности)</t>
  </si>
  <si>
    <t>804200О.99.0.ББ52АЖ24000</t>
  </si>
  <si>
    <t>Реализация дополнительных общеразвивающих программ (Не указано, не указано, социально-гуманитарной направленности)</t>
  </si>
  <si>
    <t>804200О.99.0.ББ52АЖ48000</t>
  </si>
  <si>
    <t>Реализация дополнительных общеразвивающих программ (Не указано, не указано, не указано)</t>
  </si>
  <si>
    <t>Р.01.1.0001.0001.001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</si>
  <si>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</si>
  <si>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Работа</t>
  </si>
  <si>
    <t>число физических лиц, принявших участие в олимпиадах, конкурсах, мероприятиях (человек; абсолютная величина);</t>
  </si>
  <si>
    <t>человек</t>
  </si>
  <si>
    <t>освещение мероприятий, олимпиад, конкурсов в средствах массовой информации, сети интернет (количество информационных освещений; абсолютная величина).</t>
  </si>
  <si>
    <t>единица</t>
  </si>
  <si>
    <t>Количество мероприятий</t>
  </si>
  <si>
    <t>920700О.99.0.АЗ22АА00001</t>
  </si>
  <si>
    <t>Организация отдыха детей и молодежи</t>
  </si>
  <si>
    <t>общий уровень укомплектованности кадрами (процент; определяется как отношение фактически замещенных ставок к общему количеству ставок  по штатному расписанию);</t>
  </si>
  <si>
    <t>доля педагогических кадров с высшим и средним профессиональным образованием (процент; определяется как отношение количества педагогов с высшим и средним профессиональным образованием к  общему числу педагогов);</t>
  </si>
  <si>
    <t>отсутствие случаев детского травматизма (процент; при отсутствии травматизма – 100%, при наличии случаев травматизма – 0%)</t>
  </si>
  <si>
    <t>отсутствие нарушений детьми режима пребывания (процент; при отсутствии режима пребывания – 100%, при наличии – 0%)</t>
  </si>
  <si>
    <t>Количество человек</t>
  </si>
  <si>
    <t>Исполнитель (тел.):  Елисеева О.Р. 221-26-36</t>
  </si>
  <si>
    <t>МАОУ ДО ДТ</t>
  </si>
  <si>
    <t>МАОУ ДО ЦДО "Спектр"</t>
  </si>
  <si>
    <t>МБОУ ДО ЦДТ № 4</t>
  </si>
  <si>
    <t>МАОУ ДО ЦПС</t>
  </si>
  <si>
    <t>МАОУ ДО ЦТиР № 1</t>
  </si>
  <si>
    <t>МБОУ ДО ЦДО № 5</t>
  </si>
  <si>
    <t>Р.01.1.0007.0001.002</t>
  </si>
  <si>
    <t xml:space="preserve">Методическое обеспечение образовательной деятельности </t>
  </si>
  <si>
    <t>Отсутствие обоснованных претензий потребителей к качеству предоставляемой работы</t>
  </si>
  <si>
    <t>Отсутствие обоснованных претензий учредителя к организации предоставления работы</t>
  </si>
  <si>
    <t xml:space="preserve">Количество мероприятий </t>
  </si>
  <si>
    <t>Количество разработаных документов</t>
  </si>
  <si>
    <t xml:space="preserve">Количество разработанных отчетов </t>
  </si>
  <si>
    <t>вне ПФДО человеко-часы</t>
  </si>
  <si>
    <t xml:space="preserve"> в рамках ПФДО человеко-часы</t>
  </si>
  <si>
    <t>МБОУ ДО ЦДО СОВА</t>
  </si>
  <si>
    <t xml:space="preserve">МБОУ ДО ДООЦ № 1 </t>
  </si>
  <si>
    <t>И.о. директора МКУ "ЦБУОО "Левобережная"       ________________________</t>
  </si>
  <si>
    <t>Кокман Н.С.</t>
  </si>
  <si>
    <t>Муниципальное задание по муниципальной услуге (работе) в целом выполнено</t>
  </si>
  <si>
    <t>СВОД ДО ожидаемое за 12 месяцев 2022 года</t>
  </si>
  <si>
    <t>МАОУ ДО "Медиа-Мастерская"</t>
  </si>
  <si>
    <t xml:space="preserve">Отчет о выполнении муниципального задания за 12 месяцев 2022 года </t>
  </si>
  <si>
    <t>Оценка выполнения муниципальными учреждениями муниципального задания за 12 месяцев 2022 года СВОД</t>
  </si>
  <si>
    <t>И.о. директора МКУ "ЦБУОО "Левобережная" __________________________ Н.С. Кокман</t>
  </si>
  <si>
    <t>Муниципальное задание по муниципальной услуге (работе) 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</si>
</sst>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_р_.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2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2" fillId="0" borderId="0" applyBorder="0" applyProtection="0"/>
    <xf numFmtId="0" fontId="11" fillId="0" borderId="0"/>
    <xf numFmtId="9" fontId="2" fillId="0" borderId="0" applyFont="0" applyFill="0" applyBorder="0" applyAlignment="0" applyProtection="0"/>
  </cellStyleXfs>
  <cellXfs count="156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horizontal="center"/>
    </xf>
    <xf numFmtId="0" fontId="5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wrapText="1"/>
    </xf>
    <xf numFmtId="0" fontId="3" fillId="2" borderId="3" xfId="1" applyFont="1" applyFill="1" applyBorder="1" applyAlignment="1">
      <alignment horizontal="center" wrapText="1"/>
    </xf>
    <xf numFmtId="0" fontId="6" fillId="0" borderId="2" xfId="1" applyFont="1" applyFill="1" applyBorder="1"/>
    <xf numFmtId="0" fontId="9" fillId="0" borderId="2" xfId="2" applyFont="1" applyFill="1" applyBorder="1" applyAlignment="1">
      <alignment wrapText="1"/>
    </xf>
    <xf numFmtId="0" fontId="10" fillId="0" borderId="2" xfId="2" applyFont="1" applyFill="1" applyBorder="1" applyAlignment="1">
      <alignment vertical="top" wrapText="1"/>
    </xf>
    <xf numFmtId="164" fontId="12" fillId="0" borderId="2" xfId="3" applyNumberFormat="1" applyFont="1" applyFill="1" applyBorder="1" applyAlignment="1">
      <alignment horizontal="center" wrapText="1"/>
    </xf>
    <xf numFmtId="164" fontId="12" fillId="0" borderId="2" xfId="4" applyNumberFormat="1" applyFont="1" applyFill="1" applyBorder="1" applyAlignment="1" applyProtection="1">
      <alignment horizontal="center" wrapText="1"/>
    </xf>
    <xf numFmtId="0" fontId="9" fillId="3" borderId="2" xfId="2" applyFont="1" applyFill="1" applyBorder="1" applyAlignment="1">
      <alignment wrapText="1"/>
    </xf>
    <xf numFmtId="49" fontId="14" fillId="3" borderId="2" xfId="2" applyNumberFormat="1" applyFont="1" applyFill="1" applyBorder="1" applyAlignment="1">
      <alignment vertical="top" wrapText="1"/>
    </xf>
    <xf numFmtId="164" fontId="7" fillId="3" borderId="2" xfId="3" applyNumberFormat="1" applyFont="1" applyFill="1" applyBorder="1" applyAlignment="1">
      <alignment horizontal="center" wrapText="1"/>
    </xf>
    <xf numFmtId="164" fontId="7" fillId="3" borderId="2" xfId="4" applyNumberFormat="1" applyFont="1" applyFill="1" applyBorder="1" applyAlignment="1" applyProtection="1">
      <alignment horizontal="center" wrapText="1"/>
    </xf>
    <xf numFmtId="0" fontId="15" fillId="3" borderId="2" xfId="2" applyFont="1" applyFill="1" applyBorder="1" applyAlignment="1">
      <alignment wrapText="1"/>
    </xf>
    <xf numFmtId="165" fontId="12" fillId="0" borderId="2" xfId="6" applyNumberFormat="1" applyFont="1" applyFill="1" applyBorder="1" applyAlignment="1">
      <alignment horizontal="center" wrapText="1"/>
    </xf>
    <xf numFmtId="4" fontId="12" fillId="3" borderId="2" xfId="6" applyNumberFormat="1" applyFont="1" applyFill="1" applyBorder="1" applyAlignment="1">
      <alignment horizontal="center" wrapText="1"/>
    </xf>
    <xf numFmtId="164" fontId="12" fillId="3" borderId="2" xfId="4" applyNumberFormat="1" applyFont="1" applyFill="1" applyBorder="1" applyAlignment="1" applyProtection="1">
      <alignment horizontal="center" wrapText="1"/>
    </xf>
    <xf numFmtId="165" fontId="12" fillId="0" borderId="2" xfId="3" applyNumberFormat="1" applyFont="1" applyFill="1" applyBorder="1" applyAlignment="1">
      <alignment horizontal="center" wrapText="1"/>
    </xf>
    <xf numFmtId="4" fontId="12" fillId="3" borderId="2" xfId="3" applyNumberFormat="1" applyFont="1" applyFill="1" applyBorder="1" applyAlignment="1">
      <alignment horizontal="center" wrapText="1"/>
    </xf>
    <xf numFmtId="165" fontId="7" fillId="0" borderId="2" xfId="3" applyNumberFormat="1" applyFont="1" applyFill="1" applyBorder="1" applyAlignment="1">
      <alignment horizontal="center" wrapText="1"/>
    </xf>
    <xf numFmtId="0" fontId="3" fillId="0" borderId="0" xfId="1" applyFont="1"/>
    <xf numFmtId="0" fontId="9" fillId="0" borderId="2" xfId="7" applyFont="1" applyFill="1" applyBorder="1" applyAlignment="1">
      <alignment wrapText="1"/>
    </xf>
    <xf numFmtId="0" fontId="10" fillId="0" borderId="2" xfId="7" applyFont="1" applyFill="1" applyBorder="1" applyAlignment="1">
      <alignment horizontal="left" wrapText="1"/>
    </xf>
    <xf numFmtId="0" fontId="9" fillId="0" borderId="2" xfId="7" applyFont="1" applyFill="1" applyBorder="1" applyAlignment="1">
      <alignment horizontal="left" wrapText="1"/>
    </xf>
    <xf numFmtId="165" fontId="12" fillId="0" borderId="2" xfId="8" applyNumberFormat="1" applyFont="1" applyFill="1" applyBorder="1" applyAlignment="1">
      <alignment horizontal="center" wrapText="1"/>
    </xf>
    <xf numFmtId="0" fontId="3" fillId="0" borderId="0" xfId="7" applyFont="1" applyFill="1"/>
    <xf numFmtId="0" fontId="9" fillId="3" borderId="2" xfId="7" applyFont="1" applyFill="1" applyBorder="1" applyAlignment="1">
      <alignment wrapText="1"/>
    </xf>
    <xf numFmtId="49" fontId="14" fillId="3" borderId="2" xfId="7" applyNumberFormat="1" applyFont="1" applyFill="1" applyBorder="1" applyAlignment="1">
      <alignment horizontal="left" wrapText="1"/>
    </xf>
    <xf numFmtId="0" fontId="9" fillId="3" borderId="2" xfId="7" applyFont="1" applyFill="1" applyBorder="1" applyAlignment="1">
      <alignment horizontal="left" wrapText="1"/>
    </xf>
    <xf numFmtId="164" fontId="12" fillId="3" borderId="2" xfId="8" applyNumberFormat="1" applyFont="1" applyFill="1" applyBorder="1" applyAlignment="1">
      <alignment horizontal="center" wrapText="1"/>
    </xf>
    <xf numFmtId="165" fontId="12" fillId="3" borderId="2" xfId="6" applyNumberFormat="1" applyFont="1" applyFill="1" applyBorder="1" applyAlignment="1" applyProtection="1">
      <alignment horizontal="center" wrapText="1"/>
    </xf>
    <xf numFmtId="49" fontId="10" fillId="0" borderId="2" xfId="7" applyNumberFormat="1" applyFont="1" applyFill="1" applyBorder="1" applyAlignment="1">
      <alignment horizontal="justify"/>
    </xf>
    <xf numFmtId="0" fontId="9" fillId="0" borderId="2" xfId="5" applyFont="1" applyFill="1" applyBorder="1" applyAlignment="1">
      <alignment horizontal="left"/>
    </xf>
    <xf numFmtId="165" fontId="9" fillId="0" borderId="2" xfId="8" applyNumberFormat="1" applyFont="1" applyFill="1" applyBorder="1" applyAlignment="1">
      <alignment horizontal="center" wrapText="1"/>
    </xf>
    <xf numFmtId="0" fontId="10" fillId="0" borderId="2" xfId="7" applyFont="1" applyFill="1" applyBorder="1" applyAlignment="1">
      <alignment wrapText="1"/>
    </xf>
    <xf numFmtId="165" fontId="17" fillId="0" borderId="2" xfId="4" applyNumberFormat="1" applyFont="1" applyFill="1" applyBorder="1" applyAlignment="1">
      <alignment horizontal="center" wrapText="1"/>
    </xf>
    <xf numFmtId="0" fontId="9" fillId="5" borderId="2" xfId="7" applyFont="1" applyFill="1" applyBorder="1" applyAlignment="1">
      <alignment wrapText="1"/>
    </xf>
    <xf numFmtId="49" fontId="14" fillId="5" borderId="2" xfId="5" applyNumberFormat="1" applyFont="1" applyFill="1" applyBorder="1" applyAlignment="1">
      <alignment wrapText="1"/>
    </xf>
    <xf numFmtId="0" fontId="9" fillId="5" borderId="2" xfId="5" applyFont="1" applyFill="1" applyBorder="1" applyAlignment="1">
      <alignment horizontal="left"/>
    </xf>
    <xf numFmtId="164" fontId="3" fillId="5" borderId="2" xfId="3" applyNumberFormat="1" applyFont="1" applyFill="1" applyBorder="1" applyAlignment="1">
      <alignment horizontal="center" wrapText="1"/>
    </xf>
    <xf numFmtId="165" fontId="7" fillId="5" borderId="2" xfId="3" applyNumberFormat="1" applyFont="1" applyFill="1" applyBorder="1" applyAlignment="1" applyProtection="1">
      <alignment horizontal="center" wrapText="1"/>
    </xf>
    <xf numFmtId="0" fontId="3" fillId="0" borderId="0" xfId="1" applyFont="1" applyFill="1" applyBorder="1"/>
    <xf numFmtId="0" fontId="5" fillId="0" borderId="0" xfId="1" applyFont="1" applyFill="1" applyBorder="1" applyAlignment="1">
      <alignment horizontal="center" vertical="top" wrapText="1"/>
    </xf>
    <xf numFmtId="2" fontId="12" fillId="0" borderId="0" xfId="7" quotePrefix="1" applyNumberFormat="1" applyFont="1" applyFill="1" applyBorder="1" applyAlignment="1">
      <alignment horizontal="center" vertical="top" wrapText="1"/>
    </xf>
    <xf numFmtId="0" fontId="12" fillId="0" borderId="0" xfId="7" applyFont="1" applyFill="1" applyBorder="1" applyAlignment="1">
      <alignment horizontal="center" vertical="top" wrapText="1"/>
    </xf>
    <xf numFmtId="0" fontId="12" fillId="0" borderId="0" xfId="7" applyFont="1" applyFill="1" applyBorder="1" applyAlignment="1">
      <alignment horizontal="center"/>
    </xf>
    <xf numFmtId="0" fontId="9" fillId="0" borderId="0" xfId="7" applyFont="1" applyFill="1" applyBorder="1" applyAlignment="1">
      <alignment wrapText="1"/>
    </xf>
    <xf numFmtId="49" fontId="3" fillId="0" borderId="0" xfId="5" applyNumberFormat="1" applyFont="1" applyFill="1" applyBorder="1" applyAlignment="1">
      <alignment wrapText="1"/>
    </xf>
    <xf numFmtId="0" fontId="9" fillId="0" borderId="0" xfId="5" applyFont="1" applyFill="1" applyBorder="1" applyAlignment="1">
      <alignment horizontal="left"/>
    </xf>
    <xf numFmtId="164" fontId="3" fillId="0" borderId="0" xfId="3" applyNumberFormat="1" applyFont="1" applyFill="1" applyBorder="1" applyAlignment="1">
      <alignment horizontal="center" wrapText="1"/>
    </xf>
    <xf numFmtId="165" fontId="12" fillId="0" borderId="0" xfId="4" applyNumberFormat="1" applyFont="1" applyFill="1" applyBorder="1" applyAlignment="1" applyProtection="1">
      <alignment horizontal="center" wrapText="1"/>
    </xf>
    <xf numFmtId="165" fontId="7" fillId="0" borderId="0" xfId="3" applyNumberFormat="1" applyFont="1" applyFill="1" applyBorder="1" applyAlignment="1" applyProtection="1">
      <alignment horizontal="center" wrapText="1"/>
    </xf>
    <xf numFmtId="165" fontId="12" fillId="0" borderId="0" xfId="8" applyNumberFormat="1" applyFont="1" applyFill="1" applyBorder="1" applyAlignment="1" applyProtection="1">
      <alignment horizontal="center" wrapText="1"/>
    </xf>
    <xf numFmtId="0" fontId="7" fillId="0" borderId="0" xfId="1" applyFont="1" applyFill="1" applyBorder="1" applyAlignment="1">
      <alignment horizontal="center" vertical="top" wrapText="1"/>
    </xf>
    <xf numFmtId="2" fontId="3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vertical="top"/>
    </xf>
    <xf numFmtId="0" fontId="7" fillId="0" borderId="0" xfId="1" applyFont="1" applyFill="1" applyAlignment="1"/>
    <xf numFmtId="0" fontId="7" fillId="0" borderId="0" xfId="1" applyFont="1" applyFill="1" applyBorder="1" applyAlignment="1"/>
    <xf numFmtId="0" fontId="17" fillId="0" borderId="0" xfId="2" applyFont="1" applyFill="1" applyBorder="1"/>
    <xf numFmtId="0" fontId="7" fillId="0" borderId="0" xfId="1" applyFont="1" applyFill="1"/>
    <xf numFmtId="0" fontId="7" fillId="0" borderId="0" xfId="1" applyFont="1" applyFill="1" applyAlignment="1">
      <alignment horizontal="left"/>
    </xf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vertical="top"/>
    </xf>
    <xf numFmtId="0" fontId="7" fillId="0" borderId="0" xfId="1" applyFont="1" applyFill="1" applyAlignment="1">
      <alignment vertical="center"/>
    </xf>
    <xf numFmtId="4" fontId="3" fillId="0" borderId="0" xfId="1" applyNumberFormat="1" applyFont="1" applyFill="1"/>
    <xf numFmtId="49" fontId="3" fillId="0" borderId="0" xfId="1" applyNumberFormat="1" applyFont="1" applyFill="1"/>
    <xf numFmtId="4" fontId="18" fillId="0" borderId="0" xfId="1" applyNumberFormat="1" applyFont="1" applyFill="1"/>
    <xf numFmtId="3" fontId="3" fillId="0" borderId="0" xfId="1" applyNumberFormat="1" applyFont="1" applyFill="1"/>
    <xf numFmtId="164" fontId="3" fillId="0" borderId="0" xfId="1" applyNumberFormat="1" applyFont="1" applyFill="1"/>
    <xf numFmtId="2" fontId="3" fillId="0" borderId="0" xfId="7" applyNumberFormat="1" applyFont="1" applyFill="1"/>
    <xf numFmtId="165" fontId="3" fillId="0" borderId="0" xfId="7" applyNumberFormat="1" applyFont="1" applyFill="1"/>
    <xf numFmtId="166" fontId="3" fillId="0" borderId="2" xfId="0" applyNumberFormat="1" applyFont="1" applyFill="1" applyBorder="1" applyAlignment="1">
      <alignment horizontal="center" wrapText="1"/>
    </xf>
    <xf numFmtId="164" fontId="12" fillId="5" borderId="2" xfId="4" applyNumberFormat="1" applyFont="1" applyFill="1" applyBorder="1" applyAlignment="1" applyProtection="1">
      <alignment horizontal="center" wrapText="1"/>
    </xf>
    <xf numFmtId="164" fontId="12" fillId="0" borderId="2" xfId="4" applyNumberFormat="1" applyFont="1" applyFill="1" applyBorder="1" applyAlignment="1" applyProtection="1">
      <alignment horizontal="center" wrapText="1"/>
    </xf>
    <xf numFmtId="0" fontId="9" fillId="6" borderId="2" xfId="0" applyFont="1" applyFill="1" applyBorder="1" applyAlignment="1">
      <alignment wrapText="1"/>
    </xf>
    <xf numFmtId="0" fontId="9" fillId="6" borderId="9" xfId="0" applyFont="1" applyFill="1" applyBorder="1" applyAlignment="1">
      <alignment vertical="top" wrapText="1"/>
    </xf>
    <xf numFmtId="164" fontId="12" fillId="6" borderId="2" xfId="8" applyNumberFormat="1" applyFont="1" applyFill="1" applyBorder="1" applyAlignment="1">
      <alignment horizontal="center" wrapText="1"/>
    </xf>
    <xf numFmtId="165" fontId="12" fillId="6" borderId="2" xfId="6" applyNumberFormat="1" applyFont="1" applyFill="1" applyBorder="1" applyAlignment="1" applyProtection="1">
      <alignment horizontal="center" wrapText="1"/>
    </xf>
    <xf numFmtId="0" fontId="9" fillId="6" borderId="2" xfId="7" applyFont="1" applyFill="1" applyBorder="1" applyAlignment="1">
      <alignment wrapText="1"/>
    </xf>
    <xf numFmtId="49" fontId="3" fillId="6" borderId="2" xfId="7" applyNumberFormat="1" applyFont="1" applyFill="1" applyBorder="1" applyAlignment="1">
      <alignment horizontal="left" wrapText="1"/>
    </xf>
    <xf numFmtId="0" fontId="9" fillId="6" borderId="2" xfId="7" applyFont="1" applyFill="1" applyBorder="1" applyAlignment="1">
      <alignment horizontal="left" wrapText="1"/>
    </xf>
    <xf numFmtId="164" fontId="12" fillId="0" borderId="2" xfId="4" applyNumberFormat="1" applyFont="1" applyFill="1" applyBorder="1" applyAlignment="1" applyProtection="1">
      <alignment horizontal="center" wrapText="1"/>
    </xf>
    <xf numFmtId="0" fontId="19" fillId="0" borderId="0" xfId="0" applyFont="1" applyFill="1"/>
    <xf numFmtId="164" fontId="12" fillId="6" borderId="2" xfId="3" applyNumberFormat="1" applyFont="1" applyFill="1" applyBorder="1" applyAlignment="1">
      <alignment horizontal="center" wrapText="1"/>
    </xf>
    <xf numFmtId="164" fontId="12" fillId="0" borderId="2" xfId="8" applyNumberFormat="1" applyFont="1" applyFill="1" applyBorder="1" applyAlignment="1">
      <alignment horizontal="center" wrapText="1"/>
    </xf>
    <xf numFmtId="0" fontId="9" fillId="3" borderId="2" xfId="2" applyFont="1" applyFill="1" applyBorder="1" applyAlignment="1">
      <alignment horizontal="left" wrapText="1"/>
    </xf>
    <xf numFmtId="0" fontId="5" fillId="0" borderId="0" xfId="1" applyFont="1" applyFill="1" applyAlignment="1"/>
    <xf numFmtId="0" fontId="20" fillId="0" borderId="0" xfId="2" applyFont="1" applyFill="1" applyBorder="1"/>
    <xf numFmtId="164" fontId="7" fillId="0" borderId="2" xfId="3" applyNumberFormat="1" applyFont="1" applyFill="1" applyBorder="1" applyAlignment="1">
      <alignment horizontal="center" wrapText="1"/>
    </xf>
    <xf numFmtId="165" fontId="7" fillId="0" borderId="2" xfId="4" applyNumberFormat="1" applyFont="1" applyFill="1" applyBorder="1" applyAlignment="1">
      <alignment horizontal="center" wrapText="1"/>
    </xf>
    <xf numFmtId="4" fontId="7" fillId="3" borderId="2" xfId="3" applyNumberFormat="1" applyFont="1" applyFill="1" applyBorder="1" applyAlignment="1">
      <alignment horizontal="center" wrapText="1"/>
    </xf>
    <xf numFmtId="0" fontId="7" fillId="0" borderId="0" xfId="1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>
      <alignment horizontal="left" vertical="center"/>
    </xf>
    <xf numFmtId="2" fontId="12" fillId="0" borderId="2" xfId="7" applyNumberFormat="1" applyFont="1" applyFill="1" applyBorder="1" applyAlignment="1">
      <alignment horizontal="center" vertical="top" wrapText="1"/>
    </xf>
    <xf numFmtId="2" fontId="12" fillId="0" borderId="2" xfId="7" quotePrefix="1" applyNumberFormat="1" applyFont="1" applyFill="1" applyBorder="1" applyAlignment="1">
      <alignment horizontal="center" vertical="top" wrapText="1"/>
    </xf>
    <xf numFmtId="0" fontId="16" fillId="0" borderId="2" xfId="7" applyFont="1" applyFill="1" applyBorder="1" applyAlignment="1">
      <alignment horizontal="center" vertical="top" wrapText="1"/>
    </xf>
    <xf numFmtId="0" fontId="12" fillId="0" borderId="2" xfId="7" applyFont="1" applyFill="1" applyBorder="1" applyAlignment="1">
      <alignment horizontal="center"/>
    </xf>
    <xf numFmtId="2" fontId="7" fillId="0" borderId="6" xfId="1" applyNumberFormat="1" applyFont="1" applyFill="1" applyBorder="1" applyAlignment="1">
      <alignment horizontal="center" wrapText="1"/>
    </xf>
    <xf numFmtId="2" fontId="7" fillId="0" borderId="8" xfId="1" applyNumberFormat="1" applyFont="1" applyFill="1" applyBorder="1" applyAlignment="1">
      <alignment horizontal="center" wrapText="1"/>
    </xf>
    <xf numFmtId="2" fontId="7" fillId="0" borderId="7" xfId="1" applyNumberFormat="1" applyFont="1" applyFill="1" applyBorder="1" applyAlignment="1">
      <alignment horizontal="center" wrapText="1"/>
    </xf>
    <xf numFmtId="165" fontId="12" fillId="0" borderId="3" xfId="8" applyNumberFormat="1" applyFont="1" applyFill="1" applyBorder="1" applyAlignment="1" applyProtection="1">
      <alignment horizontal="center" wrapText="1"/>
    </xf>
    <xf numFmtId="165" fontId="12" fillId="0" borderId="4" xfId="8" applyNumberFormat="1" applyFont="1" applyFill="1" applyBorder="1" applyAlignment="1" applyProtection="1">
      <alignment horizontal="center" wrapText="1"/>
    </xf>
    <xf numFmtId="165" fontId="12" fillId="0" borderId="5" xfId="8" applyNumberFormat="1" applyFont="1" applyFill="1" applyBorder="1" applyAlignment="1" applyProtection="1">
      <alignment horizontal="center" wrapText="1"/>
    </xf>
    <xf numFmtId="2" fontId="3" fillId="0" borderId="3" xfId="3" applyNumberFormat="1" applyFont="1" applyFill="1" applyBorder="1" applyAlignment="1" applyProtection="1">
      <alignment horizontal="center" vertical="center" wrapText="1"/>
    </xf>
    <xf numFmtId="2" fontId="3" fillId="0" borderId="4" xfId="3" applyNumberFormat="1" applyFont="1" applyFill="1" applyBorder="1" applyAlignment="1" applyProtection="1">
      <alignment horizontal="center" vertical="center" wrapText="1"/>
    </xf>
    <xf numFmtId="2" fontId="3" fillId="0" borderId="5" xfId="3" applyNumberFormat="1" applyFont="1" applyFill="1" applyBorder="1" applyAlignment="1" applyProtection="1">
      <alignment horizontal="center" vertical="center" wrapText="1"/>
    </xf>
    <xf numFmtId="0" fontId="12" fillId="0" borderId="2" xfId="7" applyFont="1" applyFill="1" applyBorder="1" applyAlignment="1"/>
    <xf numFmtId="0" fontId="7" fillId="0" borderId="2" xfId="7" applyFont="1" applyFill="1" applyBorder="1" applyAlignment="1"/>
    <xf numFmtId="2" fontId="7" fillId="0" borderId="2" xfId="2" applyNumberFormat="1" applyFont="1" applyFill="1" applyBorder="1" applyAlignment="1">
      <alignment horizontal="center" wrapText="1"/>
    </xf>
    <xf numFmtId="165" fontId="12" fillId="0" borderId="2" xfId="6" applyNumberFormat="1" applyFont="1" applyFill="1" applyBorder="1" applyAlignment="1" applyProtection="1">
      <alignment horizontal="center" wrapText="1"/>
    </xf>
    <xf numFmtId="1" fontId="3" fillId="0" borderId="2" xfId="3" applyNumberFormat="1" applyFont="1" applyFill="1" applyBorder="1" applyAlignment="1" applyProtection="1">
      <alignment horizontal="center" vertical="center" wrapText="1"/>
    </xf>
    <xf numFmtId="2" fontId="3" fillId="4" borderId="3" xfId="3" applyNumberFormat="1" applyFont="1" applyFill="1" applyBorder="1" applyAlignment="1" applyProtection="1">
      <alignment horizontal="center" vertical="center" wrapText="1"/>
    </xf>
    <xf numFmtId="2" fontId="3" fillId="4" borderId="4" xfId="3" applyNumberFormat="1" applyFont="1" applyFill="1" applyBorder="1" applyAlignment="1" applyProtection="1">
      <alignment horizontal="center" vertical="center" wrapText="1"/>
    </xf>
    <xf numFmtId="2" fontId="3" fillId="4" borderId="5" xfId="3" applyNumberFormat="1" applyFont="1" applyFill="1" applyBorder="1" applyAlignment="1" applyProtection="1">
      <alignment horizontal="center" vertical="center" wrapText="1"/>
    </xf>
    <xf numFmtId="164" fontId="7" fillId="3" borderId="3" xfId="4" applyNumberFormat="1" applyFont="1" applyFill="1" applyBorder="1" applyAlignment="1" applyProtection="1">
      <alignment horizontal="center" wrapText="1"/>
    </xf>
    <xf numFmtId="164" fontId="7" fillId="3" borderId="5" xfId="4" applyNumberFormat="1" applyFont="1" applyFill="1" applyBorder="1" applyAlignment="1" applyProtection="1">
      <alignment horizontal="center" wrapText="1"/>
    </xf>
    <xf numFmtId="2" fontId="7" fillId="0" borderId="2" xfId="1" applyNumberFormat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top" wrapText="1"/>
    </xf>
    <xf numFmtId="0" fontId="7" fillId="0" borderId="2" xfId="1" applyFont="1" applyFill="1" applyBorder="1" applyAlignment="1"/>
    <xf numFmtId="164" fontId="7" fillId="0" borderId="2" xfId="5" applyNumberFormat="1" applyFont="1" applyFill="1" applyBorder="1" applyAlignment="1">
      <alignment horizontal="center" wrapText="1"/>
    </xf>
    <xf numFmtId="164" fontId="12" fillId="0" borderId="2" xfId="4" applyNumberFormat="1" applyFont="1" applyFill="1" applyBorder="1" applyAlignment="1" applyProtection="1">
      <alignment horizontal="center" wrapText="1"/>
    </xf>
    <xf numFmtId="2" fontId="3" fillId="0" borderId="2" xfId="3" applyNumberFormat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horizontal="center" vertical="top" wrapText="1"/>
    </xf>
    <xf numFmtId="1" fontId="3" fillId="0" borderId="3" xfId="3" applyNumberFormat="1" applyFont="1" applyFill="1" applyBorder="1" applyAlignment="1" applyProtection="1">
      <alignment horizontal="center" vertical="center" wrapText="1"/>
    </xf>
    <xf numFmtId="1" fontId="3" fillId="0" borderId="4" xfId="3" applyNumberFormat="1" applyFont="1" applyFill="1" applyBorder="1" applyAlignment="1" applyProtection="1">
      <alignment horizontal="center" vertical="center" wrapText="1"/>
    </xf>
    <xf numFmtId="1" fontId="3" fillId="0" borderId="5" xfId="3" applyNumberFormat="1" applyFont="1" applyFill="1" applyBorder="1" applyAlignment="1" applyProtection="1">
      <alignment horizontal="center" vertical="center" wrapText="1"/>
    </xf>
    <xf numFmtId="165" fontId="12" fillId="6" borderId="3" xfId="4" applyNumberFormat="1" applyFont="1" applyFill="1" applyBorder="1" applyAlignment="1" applyProtection="1">
      <alignment horizontal="center" wrapText="1"/>
    </xf>
    <xf numFmtId="165" fontId="12" fillId="6" borderId="4" xfId="4" applyNumberFormat="1" applyFont="1" applyFill="1" applyBorder="1" applyAlignment="1" applyProtection="1">
      <alignment horizontal="center" wrapText="1"/>
    </xf>
    <xf numFmtId="165" fontId="12" fillId="6" borderId="5" xfId="4" applyNumberFormat="1" applyFont="1" applyFill="1" applyBorder="1" applyAlignment="1" applyProtection="1">
      <alignment horizontal="center" wrapText="1"/>
    </xf>
    <xf numFmtId="0" fontId="5" fillId="0" borderId="2" xfId="1" applyFont="1" applyFill="1" applyBorder="1" applyAlignment="1">
      <alignment horizontal="center" vertical="top" wrapText="1"/>
    </xf>
    <xf numFmtId="0" fontId="9" fillId="6" borderId="3" xfId="7" applyFont="1" applyFill="1" applyBorder="1" applyAlignment="1">
      <alignment horizontal="center" vertical="top" wrapText="1"/>
    </xf>
    <xf numFmtId="0" fontId="9" fillId="6" borderId="4" xfId="7" applyFont="1" applyFill="1" applyBorder="1" applyAlignment="1">
      <alignment horizontal="center" vertical="top" wrapText="1"/>
    </xf>
    <xf numFmtId="0" fontId="9" fillId="6" borderId="5" xfId="7" applyFont="1" applyFill="1" applyBorder="1" applyAlignment="1">
      <alignment horizontal="center" vertical="top" wrapText="1"/>
    </xf>
    <xf numFmtId="0" fontId="9" fillId="6" borderId="3" xfId="7" applyFont="1" applyFill="1" applyBorder="1" applyAlignment="1">
      <alignment horizontal="center"/>
    </xf>
    <xf numFmtId="0" fontId="9" fillId="6" borderId="4" xfId="7" applyFont="1" applyFill="1" applyBorder="1" applyAlignment="1">
      <alignment horizontal="center"/>
    </xf>
    <xf numFmtId="0" fontId="9" fillId="6" borderId="5" xfId="7" applyFont="1" applyFill="1" applyBorder="1" applyAlignment="1">
      <alignment horizontal="center"/>
    </xf>
    <xf numFmtId="2" fontId="7" fillId="6" borderId="2" xfId="0" applyNumberFormat="1" applyFont="1" applyFill="1" applyBorder="1" applyAlignment="1">
      <alignment horizontal="center" wrapText="1"/>
    </xf>
    <xf numFmtId="165" fontId="12" fillId="6" borderId="3" xfId="6" applyNumberFormat="1" applyFont="1" applyFill="1" applyBorder="1" applyAlignment="1" applyProtection="1">
      <alignment horizontal="center" wrapText="1"/>
    </xf>
    <xf numFmtId="165" fontId="12" fillId="6" borderId="4" xfId="6" applyNumberFormat="1" applyFont="1" applyFill="1" applyBorder="1" applyAlignment="1" applyProtection="1">
      <alignment horizontal="center" wrapText="1"/>
    </xf>
    <xf numFmtId="165" fontId="12" fillId="6" borderId="5" xfId="6" applyNumberFormat="1" applyFont="1" applyFill="1" applyBorder="1" applyAlignment="1" applyProtection="1">
      <alignment horizontal="center" wrapText="1"/>
    </xf>
    <xf numFmtId="165" fontId="12" fillId="6" borderId="10" xfId="4" applyNumberFormat="1" applyFont="1" applyFill="1" applyBorder="1" applyAlignment="1" applyProtection="1">
      <alignment horizontal="center" wrapText="1"/>
    </xf>
    <xf numFmtId="0" fontId="21" fillId="0" borderId="0" xfId="1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5"/>
    <cellStyle name="Обычный 2 3" xfId="7"/>
    <cellStyle name="Обычный_СВОД СШ  Правый берег за 1 кв 2020 года" xfId="1"/>
    <cellStyle name="Процентный 2" xfId="3"/>
    <cellStyle name="Процентный 2 2" xfId="8"/>
    <cellStyle name="Процентный 3" xfId="4"/>
    <cellStyle name="Процент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2\&#1052;&#1047;%20&#1086;&#1090;&#1095;&#1077;&#1090;&#1099;\&#1062;&#1077;&#1085;&#1090;&#1088;&#1099;%20&#1044;&#1054;\&#1052;&#1077;&#1076;&#1080;&#1072;%20&#1088;&#1072;&#1073;_2022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ническая"/>
      <sheetName val="Естествен.-науч."/>
      <sheetName val="Физкульт-спорт"/>
      <sheetName val="Художеств."/>
      <sheetName val="Туристко-краеведч."/>
      <sheetName val="Соц.-гуманит."/>
      <sheetName val="Организация отдыха"/>
      <sheetName val="работы"/>
      <sheetName val="отчет"/>
      <sheetName val="Оценка"/>
      <sheetName val="кол-во детей"/>
    </sheetNames>
    <sheetDataSet>
      <sheetData sheetId="0"/>
      <sheetData sheetId="1"/>
      <sheetData sheetId="2">
        <row r="19">
          <cell r="C19">
            <v>20</v>
          </cell>
          <cell r="D19">
            <v>100</v>
          </cell>
        </row>
        <row r="48">
          <cell r="D48">
            <v>0</v>
          </cell>
          <cell r="E48">
            <v>0</v>
          </cell>
        </row>
        <row r="61">
          <cell r="D61">
            <v>4594.4999999999991</v>
          </cell>
          <cell r="E61">
            <v>4594.5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  <pageSetUpPr fitToPage="1"/>
  </sheetPr>
  <dimension ref="A1:WWC63"/>
  <sheetViews>
    <sheetView tabSelected="1" zoomScale="60" zoomScaleNormal="60" workbookViewId="0">
      <selection activeCell="K4" sqref="K4:K6"/>
    </sheetView>
  </sheetViews>
  <sheetFormatPr defaultRowHeight="15.6" x14ac:dyDescent="0.3"/>
  <cols>
    <col min="1" max="1" width="17.88671875" style="1" customWidth="1"/>
    <col min="2" max="2" width="27.33203125" style="59" customWidth="1"/>
    <col min="3" max="3" width="33.33203125" style="1" customWidth="1"/>
    <col min="4" max="4" width="11.6640625" style="1" customWidth="1"/>
    <col min="5" max="5" width="16.44140625" style="1" customWidth="1"/>
    <col min="6" max="6" width="93" style="1" customWidth="1"/>
    <col min="7" max="7" width="16.6640625" style="1" customWidth="1"/>
    <col min="8" max="8" width="23" style="1" customWidth="1"/>
    <col min="9" max="9" width="22" style="1" customWidth="1"/>
    <col min="10" max="10" width="22.6640625" style="1" customWidth="1"/>
    <col min="11" max="11" width="23.6640625" style="1" customWidth="1"/>
    <col min="12" max="12" width="17.33203125" style="1" customWidth="1"/>
    <col min="13" max="13" width="20.6640625" style="1" customWidth="1"/>
    <col min="14" max="14" width="24.44140625" style="1" customWidth="1"/>
    <col min="15" max="15" width="17.6640625" style="2" customWidth="1"/>
    <col min="16" max="16" width="13.6640625" style="1" customWidth="1"/>
    <col min="17" max="21" width="9.109375" style="1" customWidth="1"/>
    <col min="22" max="23" width="9.109375" style="1"/>
    <col min="24" max="24" width="15.109375" style="1" customWidth="1"/>
    <col min="25" max="25" width="15.44140625" style="1" customWidth="1"/>
    <col min="26" max="256" width="9.109375" style="1"/>
    <col min="257" max="257" width="17.88671875" style="1" customWidth="1"/>
    <col min="258" max="258" width="21.6640625" style="1" customWidth="1"/>
    <col min="259" max="259" width="33.33203125" style="1" customWidth="1"/>
    <col min="260" max="260" width="11.6640625" style="1" customWidth="1"/>
    <col min="261" max="261" width="16.44140625" style="1" customWidth="1"/>
    <col min="262" max="262" width="93" style="1" customWidth="1"/>
    <col min="263" max="263" width="16.6640625" style="1" customWidth="1"/>
    <col min="264" max="264" width="23" style="1" customWidth="1"/>
    <col min="265" max="265" width="22" style="1" customWidth="1"/>
    <col min="266" max="266" width="22.6640625" style="1" customWidth="1"/>
    <col min="267" max="267" width="23.6640625" style="1" customWidth="1"/>
    <col min="268" max="268" width="14" style="1" customWidth="1"/>
    <col min="269" max="269" width="19.44140625" style="1" customWidth="1"/>
    <col min="270" max="270" width="24.44140625" style="1" customWidth="1"/>
    <col min="271" max="277" width="9.109375" style="1" hidden="1" customWidth="1"/>
    <col min="278" max="279" width="9.109375" style="1"/>
    <col min="280" max="280" width="15.109375" style="1" customWidth="1"/>
    <col min="281" max="281" width="15.44140625" style="1" customWidth="1"/>
    <col min="282" max="512" width="9.109375" style="1"/>
    <col min="513" max="513" width="17.88671875" style="1" customWidth="1"/>
    <col min="514" max="514" width="21.6640625" style="1" customWidth="1"/>
    <col min="515" max="515" width="33.33203125" style="1" customWidth="1"/>
    <col min="516" max="516" width="11.6640625" style="1" customWidth="1"/>
    <col min="517" max="517" width="16.44140625" style="1" customWidth="1"/>
    <col min="518" max="518" width="93" style="1" customWidth="1"/>
    <col min="519" max="519" width="16.6640625" style="1" customWidth="1"/>
    <col min="520" max="520" width="23" style="1" customWidth="1"/>
    <col min="521" max="521" width="22" style="1" customWidth="1"/>
    <col min="522" max="522" width="22.6640625" style="1" customWidth="1"/>
    <col min="523" max="523" width="23.6640625" style="1" customWidth="1"/>
    <col min="524" max="524" width="14" style="1" customWidth="1"/>
    <col min="525" max="525" width="19.44140625" style="1" customWidth="1"/>
    <col min="526" max="526" width="24.44140625" style="1" customWidth="1"/>
    <col min="527" max="533" width="9.109375" style="1" hidden="1" customWidth="1"/>
    <col min="534" max="535" width="9.109375" style="1"/>
    <col min="536" max="536" width="15.109375" style="1" customWidth="1"/>
    <col min="537" max="537" width="15.44140625" style="1" customWidth="1"/>
    <col min="538" max="768" width="9.109375" style="1"/>
    <col min="769" max="769" width="17.88671875" style="1" customWidth="1"/>
    <col min="770" max="770" width="21.6640625" style="1" customWidth="1"/>
    <col min="771" max="771" width="33.33203125" style="1" customWidth="1"/>
    <col min="772" max="772" width="11.6640625" style="1" customWidth="1"/>
    <col min="773" max="773" width="16.44140625" style="1" customWidth="1"/>
    <col min="774" max="774" width="93" style="1" customWidth="1"/>
    <col min="775" max="775" width="16.6640625" style="1" customWidth="1"/>
    <col min="776" max="776" width="23" style="1" customWidth="1"/>
    <col min="777" max="777" width="22" style="1" customWidth="1"/>
    <col min="778" max="778" width="22.6640625" style="1" customWidth="1"/>
    <col min="779" max="779" width="23.6640625" style="1" customWidth="1"/>
    <col min="780" max="780" width="14" style="1" customWidth="1"/>
    <col min="781" max="781" width="19.44140625" style="1" customWidth="1"/>
    <col min="782" max="782" width="24.44140625" style="1" customWidth="1"/>
    <col min="783" max="789" width="9.109375" style="1" hidden="1" customWidth="1"/>
    <col min="790" max="791" width="9.109375" style="1"/>
    <col min="792" max="792" width="15.109375" style="1" customWidth="1"/>
    <col min="793" max="793" width="15.44140625" style="1" customWidth="1"/>
    <col min="794" max="1024" width="9.109375" style="1"/>
    <col min="1025" max="1025" width="17.88671875" style="1" customWidth="1"/>
    <col min="1026" max="1026" width="21.6640625" style="1" customWidth="1"/>
    <col min="1027" max="1027" width="33.33203125" style="1" customWidth="1"/>
    <col min="1028" max="1028" width="11.6640625" style="1" customWidth="1"/>
    <col min="1029" max="1029" width="16.44140625" style="1" customWidth="1"/>
    <col min="1030" max="1030" width="93" style="1" customWidth="1"/>
    <col min="1031" max="1031" width="16.6640625" style="1" customWidth="1"/>
    <col min="1032" max="1032" width="23" style="1" customWidth="1"/>
    <col min="1033" max="1033" width="22" style="1" customWidth="1"/>
    <col min="1034" max="1034" width="22.6640625" style="1" customWidth="1"/>
    <col min="1035" max="1035" width="23.6640625" style="1" customWidth="1"/>
    <col min="1036" max="1036" width="14" style="1" customWidth="1"/>
    <col min="1037" max="1037" width="19.44140625" style="1" customWidth="1"/>
    <col min="1038" max="1038" width="24.44140625" style="1" customWidth="1"/>
    <col min="1039" max="1045" width="9.109375" style="1" hidden="1" customWidth="1"/>
    <col min="1046" max="1047" width="9.109375" style="1"/>
    <col min="1048" max="1048" width="15.109375" style="1" customWidth="1"/>
    <col min="1049" max="1049" width="15.44140625" style="1" customWidth="1"/>
    <col min="1050" max="1280" width="9.109375" style="1"/>
    <col min="1281" max="1281" width="17.88671875" style="1" customWidth="1"/>
    <col min="1282" max="1282" width="21.6640625" style="1" customWidth="1"/>
    <col min="1283" max="1283" width="33.33203125" style="1" customWidth="1"/>
    <col min="1284" max="1284" width="11.6640625" style="1" customWidth="1"/>
    <col min="1285" max="1285" width="16.44140625" style="1" customWidth="1"/>
    <col min="1286" max="1286" width="93" style="1" customWidth="1"/>
    <col min="1287" max="1287" width="16.6640625" style="1" customWidth="1"/>
    <col min="1288" max="1288" width="23" style="1" customWidth="1"/>
    <col min="1289" max="1289" width="22" style="1" customWidth="1"/>
    <col min="1290" max="1290" width="22.6640625" style="1" customWidth="1"/>
    <col min="1291" max="1291" width="23.6640625" style="1" customWidth="1"/>
    <col min="1292" max="1292" width="14" style="1" customWidth="1"/>
    <col min="1293" max="1293" width="19.44140625" style="1" customWidth="1"/>
    <col min="1294" max="1294" width="24.44140625" style="1" customWidth="1"/>
    <col min="1295" max="1301" width="9.109375" style="1" hidden="1" customWidth="1"/>
    <col min="1302" max="1303" width="9.109375" style="1"/>
    <col min="1304" max="1304" width="15.109375" style="1" customWidth="1"/>
    <col min="1305" max="1305" width="15.44140625" style="1" customWidth="1"/>
    <col min="1306" max="1536" width="9.109375" style="1"/>
    <col min="1537" max="1537" width="17.88671875" style="1" customWidth="1"/>
    <col min="1538" max="1538" width="21.6640625" style="1" customWidth="1"/>
    <col min="1539" max="1539" width="33.33203125" style="1" customWidth="1"/>
    <col min="1540" max="1540" width="11.6640625" style="1" customWidth="1"/>
    <col min="1541" max="1541" width="16.44140625" style="1" customWidth="1"/>
    <col min="1542" max="1542" width="93" style="1" customWidth="1"/>
    <col min="1543" max="1543" width="16.6640625" style="1" customWidth="1"/>
    <col min="1544" max="1544" width="23" style="1" customWidth="1"/>
    <col min="1545" max="1545" width="22" style="1" customWidth="1"/>
    <col min="1546" max="1546" width="22.6640625" style="1" customWidth="1"/>
    <col min="1547" max="1547" width="23.6640625" style="1" customWidth="1"/>
    <col min="1548" max="1548" width="14" style="1" customWidth="1"/>
    <col min="1549" max="1549" width="19.44140625" style="1" customWidth="1"/>
    <col min="1550" max="1550" width="24.44140625" style="1" customWidth="1"/>
    <col min="1551" max="1557" width="9.109375" style="1" hidden="1" customWidth="1"/>
    <col min="1558" max="1559" width="9.109375" style="1"/>
    <col min="1560" max="1560" width="15.109375" style="1" customWidth="1"/>
    <col min="1561" max="1561" width="15.44140625" style="1" customWidth="1"/>
    <col min="1562" max="1792" width="9.109375" style="1"/>
    <col min="1793" max="1793" width="17.88671875" style="1" customWidth="1"/>
    <col min="1794" max="1794" width="21.6640625" style="1" customWidth="1"/>
    <col min="1795" max="1795" width="33.33203125" style="1" customWidth="1"/>
    <col min="1796" max="1796" width="11.6640625" style="1" customWidth="1"/>
    <col min="1797" max="1797" width="16.44140625" style="1" customWidth="1"/>
    <col min="1798" max="1798" width="93" style="1" customWidth="1"/>
    <col min="1799" max="1799" width="16.6640625" style="1" customWidth="1"/>
    <col min="1800" max="1800" width="23" style="1" customWidth="1"/>
    <col min="1801" max="1801" width="22" style="1" customWidth="1"/>
    <col min="1802" max="1802" width="22.6640625" style="1" customWidth="1"/>
    <col min="1803" max="1803" width="23.6640625" style="1" customWidth="1"/>
    <col min="1804" max="1804" width="14" style="1" customWidth="1"/>
    <col min="1805" max="1805" width="19.44140625" style="1" customWidth="1"/>
    <col min="1806" max="1806" width="24.44140625" style="1" customWidth="1"/>
    <col min="1807" max="1813" width="9.109375" style="1" hidden="1" customWidth="1"/>
    <col min="1814" max="1815" width="9.109375" style="1"/>
    <col min="1816" max="1816" width="15.109375" style="1" customWidth="1"/>
    <col min="1817" max="1817" width="15.44140625" style="1" customWidth="1"/>
    <col min="1818" max="2048" width="9.109375" style="1"/>
    <col min="2049" max="2049" width="17.88671875" style="1" customWidth="1"/>
    <col min="2050" max="2050" width="21.6640625" style="1" customWidth="1"/>
    <col min="2051" max="2051" width="33.33203125" style="1" customWidth="1"/>
    <col min="2052" max="2052" width="11.6640625" style="1" customWidth="1"/>
    <col min="2053" max="2053" width="16.44140625" style="1" customWidth="1"/>
    <col min="2054" max="2054" width="93" style="1" customWidth="1"/>
    <col min="2055" max="2055" width="16.6640625" style="1" customWidth="1"/>
    <col min="2056" max="2056" width="23" style="1" customWidth="1"/>
    <col min="2057" max="2057" width="22" style="1" customWidth="1"/>
    <col min="2058" max="2058" width="22.6640625" style="1" customWidth="1"/>
    <col min="2059" max="2059" width="23.6640625" style="1" customWidth="1"/>
    <col min="2060" max="2060" width="14" style="1" customWidth="1"/>
    <col min="2061" max="2061" width="19.44140625" style="1" customWidth="1"/>
    <col min="2062" max="2062" width="24.44140625" style="1" customWidth="1"/>
    <col min="2063" max="2069" width="9.109375" style="1" hidden="1" customWidth="1"/>
    <col min="2070" max="2071" width="9.109375" style="1"/>
    <col min="2072" max="2072" width="15.109375" style="1" customWidth="1"/>
    <col min="2073" max="2073" width="15.44140625" style="1" customWidth="1"/>
    <col min="2074" max="2304" width="9.109375" style="1"/>
    <col min="2305" max="2305" width="17.88671875" style="1" customWidth="1"/>
    <col min="2306" max="2306" width="21.6640625" style="1" customWidth="1"/>
    <col min="2307" max="2307" width="33.33203125" style="1" customWidth="1"/>
    <col min="2308" max="2308" width="11.6640625" style="1" customWidth="1"/>
    <col min="2309" max="2309" width="16.44140625" style="1" customWidth="1"/>
    <col min="2310" max="2310" width="93" style="1" customWidth="1"/>
    <col min="2311" max="2311" width="16.6640625" style="1" customWidth="1"/>
    <col min="2312" max="2312" width="23" style="1" customWidth="1"/>
    <col min="2313" max="2313" width="22" style="1" customWidth="1"/>
    <col min="2314" max="2314" width="22.6640625" style="1" customWidth="1"/>
    <col min="2315" max="2315" width="23.6640625" style="1" customWidth="1"/>
    <col min="2316" max="2316" width="14" style="1" customWidth="1"/>
    <col min="2317" max="2317" width="19.44140625" style="1" customWidth="1"/>
    <col min="2318" max="2318" width="24.44140625" style="1" customWidth="1"/>
    <col min="2319" max="2325" width="9.109375" style="1" hidden="1" customWidth="1"/>
    <col min="2326" max="2327" width="9.109375" style="1"/>
    <col min="2328" max="2328" width="15.109375" style="1" customWidth="1"/>
    <col min="2329" max="2329" width="15.44140625" style="1" customWidth="1"/>
    <col min="2330" max="2560" width="9.109375" style="1"/>
    <col min="2561" max="2561" width="17.88671875" style="1" customWidth="1"/>
    <col min="2562" max="2562" width="21.6640625" style="1" customWidth="1"/>
    <col min="2563" max="2563" width="33.33203125" style="1" customWidth="1"/>
    <col min="2564" max="2564" width="11.6640625" style="1" customWidth="1"/>
    <col min="2565" max="2565" width="16.44140625" style="1" customWidth="1"/>
    <col min="2566" max="2566" width="93" style="1" customWidth="1"/>
    <col min="2567" max="2567" width="16.6640625" style="1" customWidth="1"/>
    <col min="2568" max="2568" width="23" style="1" customWidth="1"/>
    <col min="2569" max="2569" width="22" style="1" customWidth="1"/>
    <col min="2570" max="2570" width="22.6640625" style="1" customWidth="1"/>
    <col min="2571" max="2571" width="23.6640625" style="1" customWidth="1"/>
    <col min="2572" max="2572" width="14" style="1" customWidth="1"/>
    <col min="2573" max="2573" width="19.44140625" style="1" customWidth="1"/>
    <col min="2574" max="2574" width="24.44140625" style="1" customWidth="1"/>
    <col min="2575" max="2581" width="9.109375" style="1" hidden="1" customWidth="1"/>
    <col min="2582" max="2583" width="9.109375" style="1"/>
    <col min="2584" max="2584" width="15.109375" style="1" customWidth="1"/>
    <col min="2585" max="2585" width="15.44140625" style="1" customWidth="1"/>
    <col min="2586" max="2816" width="9.109375" style="1"/>
    <col min="2817" max="2817" width="17.88671875" style="1" customWidth="1"/>
    <col min="2818" max="2818" width="21.6640625" style="1" customWidth="1"/>
    <col min="2819" max="2819" width="33.33203125" style="1" customWidth="1"/>
    <col min="2820" max="2820" width="11.6640625" style="1" customWidth="1"/>
    <col min="2821" max="2821" width="16.44140625" style="1" customWidth="1"/>
    <col min="2822" max="2822" width="93" style="1" customWidth="1"/>
    <col min="2823" max="2823" width="16.6640625" style="1" customWidth="1"/>
    <col min="2824" max="2824" width="23" style="1" customWidth="1"/>
    <col min="2825" max="2825" width="22" style="1" customWidth="1"/>
    <col min="2826" max="2826" width="22.6640625" style="1" customWidth="1"/>
    <col min="2827" max="2827" width="23.6640625" style="1" customWidth="1"/>
    <col min="2828" max="2828" width="14" style="1" customWidth="1"/>
    <col min="2829" max="2829" width="19.44140625" style="1" customWidth="1"/>
    <col min="2830" max="2830" width="24.44140625" style="1" customWidth="1"/>
    <col min="2831" max="2837" width="9.109375" style="1" hidden="1" customWidth="1"/>
    <col min="2838" max="2839" width="9.109375" style="1"/>
    <col min="2840" max="2840" width="15.109375" style="1" customWidth="1"/>
    <col min="2841" max="2841" width="15.44140625" style="1" customWidth="1"/>
    <col min="2842" max="3072" width="9.109375" style="1"/>
    <col min="3073" max="3073" width="17.88671875" style="1" customWidth="1"/>
    <col min="3074" max="3074" width="21.6640625" style="1" customWidth="1"/>
    <col min="3075" max="3075" width="33.33203125" style="1" customWidth="1"/>
    <col min="3076" max="3076" width="11.6640625" style="1" customWidth="1"/>
    <col min="3077" max="3077" width="16.44140625" style="1" customWidth="1"/>
    <col min="3078" max="3078" width="93" style="1" customWidth="1"/>
    <col min="3079" max="3079" width="16.6640625" style="1" customWidth="1"/>
    <col min="3080" max="3080" width="23" style="1" customWidth="1"/>
    <col min="3081" max="3081" width="22" style="1" customWidth="1"/>
    <col min="3082" max="3082" width="22.6640625" style="1" customWidth="1"/>
    <col min="3083" max="3083" width="23.6640625" style="1" customWidth="1"/>
    <col min="3084" max="3084" width="14" style="1" customWidth="1"/>
    <col min="3085" max="3085" width="19.44140625" style="1" customWidth="1"/>
    <col min="3086" max="3086" width="24.44140625" style="1" customWidth="1"/>
    <col min="3087" max="3093" width="9.109375" style="1" hidden="1" customWidth="1"/>
    <col min="3094" max="3095" width="9.109375" style="1"/>
    <col min="3096" max="3096" width="15.109375" style="1" customWidth="1"/>
    <col min="3097" max="3097" width="15.44140625" style="1" customWidth="1"/>
    <col min="3098" max="3328" width="9.109375" style="1"/>
    <col min="3329" max="3329" width="17.88671875" style="1" customWidth="1"/>
    <col min="3330" max="3330" width="21.6640625" style="1" customWidth="1"/>
    <col min="3331" max="3331" width="33.33203125" style="1" customWidth="1"/>
    <col min="3332" max="3332" width="11.6640625" style="1" customWidth="1"/>
    <col min="3333" max="3333" width="16.44140625" style="1" customWidth="1"/>
    <col min="3334" max="3334" width="93" style="1" customWidth="1"/>
    <col min="3335" max="3335" width="16.6640625" style="1" customWidth="1"/>
    <col min="3336" max="3336" width="23" style="1" customWidth="1"/>
    <col min="3337" max="3337" width="22" style="1" customWidth="1"/>
    <col min="3338" max="3338" width="22.6640625" style="1" customWidth="1"/>
    <col min="3339" max="3339" width="23.6640625" style="1" customWidth="1"/>
    <col min="3340" max="3340" width="14" style="1" customWidth="1"/>
    <col min="3341" max="3341" width="19.44140625" style="1" customWidth="1"/>
    <col min="3342" max="3342" width="24.44140625" style="1" customWidth="1"/>
    <col min="3343" max="3349" width="9.109375" style="1" hidden="1" customWidth="1"/>
    <col min="3350" max="3351" width="9.109375" style="1"/>
    <col min="3352" max="3352" width="15.109375" style="1" customWidth="1"/>
    <col min="3353" max="3353" width="15.44140625" style="1" customWidth="1"/>
    <col min="3354" max="3584" width="9.109375" style="1"/>
    <col min="3585" max="3585" width="17.88671875" style="1" customWidth="1"/>
    <col min="3586" max="3586" width="21.6640625" style="1" customWidth="1"/>
    <col min="3587" max="3587" width="33.33203125" style="1" customWidth="1"/>
    <col min="3588" max="3588" width="11.6640625" style="1" customWidth="1"/>
    <col min="3589" max="3589" width="16.44140625" style="1" customWidth="1"/>
    <col min="3590" max="3590" width="93" style="1" customWidth="1"/>
    <col min="3591" max="3591" width="16.6640625" style="1" customWidth="1"/>
    <col min="3592" max="3592" width="23" style="1" customWidth="1"/>
    <col min="3593" max="3593" width="22" style="1" customWidth="1"/>
    <col min="3594" max="3594" width="22.6640625" style="1" customWidth="1"/>
    <col min="3595" max="3595" width="23.6640625" style="1" customWidth="1"/>
    <col min="3596" max="3596" width="14" style="1" customWidth="1"/>
    <col min="3597" max="3597" width="19.44140625" style="1" customWidth="1"/>
    <col min="3598" max="3598" width="24.44140625" style="1" customWidth="1"/>
    <col min="3599" max="3605" width="9.109375" style="1" hidden="1" customWidth="1"/>
    <col min="3606" max="3607" width="9.109375" style="1"/>
    <col min="3608" max="3608" width="15.109375" style="1" customWidth="1"/>
    <col min="3609" max="3609" width="15.44140625" style="1" customWidth="1"/>
    <col min="3610" max="3840" width="9.109375" style="1"/>
    <col min="3841" max="3841" width="17.88671875" style="1" customWidth="1"/>
    <col min="3842" max="3842" width="21.6640625" style="1" customWidth="1"/>
    <col min="3843" max="3843" width="33.33203125" style="1" customWidth="1"/>
    <col min="3844" max="3844" width="11.6640625" style="1" customWidth="1"/>
    <col min="3845" max="3845" width="16.44140625" style="1" customWidth="1"/>
    <col min="3846" max="3846" width="93" style="1" customWidth="1"/>
    <col min="3847" max="3847" width="16.6640625" style="1" customWidth="1"/>
    <col min="3848" max="3848" width="23" style="1" customWidth="1"/>
    <col min="3849" max="3849" width="22" style="1" customWidth="1"/>
    <col min="3850" max="3850" width="22.6640625" style="1" customWidth="1"/>
    <col min="3851" max="3851" width="23.6640625" style="1" customWidth="1"/>
    <col min="3852" max="3852" width="14" style="1" customWidth="1"/>
    <col min="3853" max="3853" width="19.44140625" style="1" customWidth="1"/>
    <col min="3854" max="3854" width="24.44140625" style="1" customWidth="1"/>
    <col min="3855" max="3861" width="9.109375" style="1" hidden="1" customWidth="1"/>
    <col min="3862" max="3863" width="9.109375" style="1"/>
    <col min="3864" max="3864" width="15.109375" style="1" customWidth="1"/>
    <col min="3865" max="3865" width="15.44140625" style="1" customWidth="1"/>
    <col min="3866" max="4096" width="9.109375" style="1"/>
    <col min="4097" max="4097" width="17.88671875" style="1" customWidth="1"/>
    <col min="4098" max="4098" width="21.6640625" style="1" customWidth="1"/>
    <col min="4099" max="4099" width="33.33203125" style="1" customWidth="1"/>
    <col min="4100" max="4100" width="11.6640625" style="1" customWidth="1"/>
    <col min="4101" max="4101" width="16.44140625" style="1" customWidth="1"/>
    <col min="4102" max="4102" width="93" style="1" customWidth="1"/>
    <col min="4103" max="4103" width="16.6640625" style="1" customWidth="1"/>
    <col min="4104" max="4104" width="23" style="1" customWidth="1"/>
    <col min="4105" max="4105" width="22" style="1" customWidth="1"/>
    <col min="4106" max="4106" width="22.6640625" style="1" customWidth="1"/>
    <col min="4107" max="4107" width="23.6640625" style="1" customWidth="1"/>
    <col min="4108" max="4108" width="14" style="1" customWidth="1"/>
    <col min="4109" max="4109" width="19.44140625" style="1" customWidth="1"/>
    <col min="4110" max="4110" width="24.44140625" style="1" customWidth="1"/>
    <col min="4111" max="4117" width="9.109375" style="1" hidden="1" customWidth="1"/>
    <col min="4118" max="4119" width="9.109375" style="1"/>
    <col min="4120" max="4120" width="15.109375" style="1" customWidth="1"/>
    <col min="4121" max="4121" width="15.44140625" style="1" customWidth="1"/>
    <col min="4122" max="4352" width="9.109375" style="1"/>
    <col min="4353" max="4353" width="17.88671875" style="1" customWidth="1"/>
    <col min="4354" max="4354" width="21.6640625" style="1" customWidth="1"/>
    <col min="4355" max="4355" width="33.33203125" style="1" customWidth="1"/>
    <col min="4356" max="4356" width="11.6640625" style="1" customWidth="1"/>
    <col min="4357" max="4357" width="16.44140625" style="1" customWidth="1"/>
    <col min="4358" max="4358" width="93" style="1" customWidth="1"/>
    <col min="4359" max="4359" width="16.6640625" style="1" customWidth="1"/>
    <col min="4360" max="4360" width="23" style="1" customWidth="1"/>
    <col min="4361" max="4361" width="22" style="1" customWidth="1"/>
    <col min="4362" max="4362" width="22.6640625" style="1" customWidth="1"/>
    <col min="4363" max="4363" width="23.6640625" style="1" customWidth="1"/>
    <col min="4364" max="4364" width="14" style="1" customWidth="1"/>
    <col min="4365" max="4365" width="19.44140625" style="1" customWidth="1"/>
    <col min="4366" max="4366" width="24.44140625" style="1" customWidth="1"/>
    <col min="4367" max="4373" width="9.109375" style="1" hidden="1" customWidth="1"/>
    <col min="4374" max="4375" width="9.109375" style="1"/>
    <col min="4376" max="4376" width="15.109375" style="1" customWidth="1"/>
    <col min="4377" max="4377" width="15.44140625" style="1" customWidth="1"/>
    <col min="4378" max="4608" width="9.109375" style="1"/>
    <col min="4609" max="4609" width="17.88671875" style="1" customWidth="1"/>
    <col min="4610" max="4610" width="21.6640625" style="1" customWidth="1"/>
    <col min="4611" max="4611" width="33.33203125" style="1" customWidth="1"/>
    <col min="4612" max="4612" width="11.6640625" style="1" customWidth="1"/>
    <col min="4613" max="4613" width="16.44140625" style="1" customWidth="1"/>
    <col min="4614" max="4614" width="93" style="1" customWidth="1"/>
    <col min="4615" max="4615" width="16.6640625" style="1" customWidth="1"/>
    <col min="4616" max="4616" width="23" style="1" customWidth="1"/>
    <col min="4617" max="4617" width="22" style="1" customWidth="1"/>
    <col min="4618" max="4618" width="22.6640625" style="1" customWidth="1"/>
    <col min="4619" max="4619" width="23.6640625" style="1" customWidth="1"/>
    <col min="4620" max="4620" width="14" style="1" customWidth="1"/>
    <col min="4621" max="4621" width="19.44140625" style="1" customWidth="1"/>
    <col min="4622" max="4622" width="24.44140625" style="1" customWidth="1"/>
    <col min="4623" max="4629" width="9.109375" style="1" hidden="1" customWidth="1"/>
    <col min="4630" max="4631" width="9.109375" style="1"/>
    <col min="4632" max="4632" width="15.109375" style="1" customWidth="1"/>
    <col min="4633" max="4633" width="15.44140625" style="1" customWidth="1"/>
    <col min="4634" max="4864" width="9.109375" style="1"/>
    <col min="4865" max="4865" width="17.88671875" style="1" customWidth="1"/>
    <col min="4866" max="4866" width="21.6640625" style="1" customWidth="1"/>
    <col min="4867" max="4867" width="33.33203125" style="1" customWidth="1"/>
    <col min="4868" max="4868" width="11.6640625" style="1" customWidth="1"/>
    <col min="4869" max="4869" width="16.44140625" style="1" customWidth="1"/>
    <col min="4870" max="4870" width="93" style="1" customWidth="1"/>
    <col min="4871" max="4871" width="16.6640625" style="1" customWidth="1"/>
    <col min="4872" max="4872" width="23" style="1" customWidth="1"/>
    <col min="4873" max="4873" width="22" style="1" customWidth="1"/>
    <col min="4874" max="4874" width="22.6640625" style="1" customWidth="1"/>
    <col min="4875" max="4875" width="23.6640625" style="1" customWidth="1"/>
    <col min="4876" max="4876" width="14" style="1" customWidth="1"/>
    <col min="4877" max="4877" width="19.44140625" style="1" customWidth="1"/>
    <col min="4878" max="4878" width="24.44140625" style="1" customWidth="1"/>
    <col min="4879" max="4885" width="9.109375" style="1" hidden="1" customWidth="1"/>
    <col min="4886" max="4887" width="9.109375" style="1"/>
    <col min="4888" max="4888" width="15.109375" style="1" customWidth="1"/>
    <col min="4889" max="4889" width="15.44140625" style="1" customWidth="1"/>
    <col min="4890" max="5120" width="9.109375" style="1"/>
    <col min="5121" max="5121" width="17.88671875" style="1" customWidth="1"/>
    <col min="5122" max="5122" width="21.6640625" style="1" customWidth="1"/>
    <col min="5123" max="5123" width="33.33203125" style="1" customWidth="1"/>
    <col min="5124" max="5124" width="11.6640625" style="1" customWidth="1"/>
    <col min="5125" max="5125" width="16.44140625" style="1" customWidth="1"/>
    <col min="5126" max="5126" width="93" style="1" customWidth="1"/>
    <col min="5127" max="5127" width="16.6640625" style="1" customWidth="1"/>
    <col min="5128" max="5128" width="23" style="1" customWidth="1"/>
    <col min="5129" max="5129" width="22" style="1" customWidth="1"/>
    <col min="5130" max="5130" width="22.6640625" style="1" customWidth="1"/>
    <col min="5131" max="5131" width="23.6640625" style="1" customWidth="1"/>
    <col min="5132" max="5132" width="14" style="1" customWidth="1"/>
    <col min="5133" max="5133" width="19.44140625" style="1" customWidth="1"/>
    <col min="5134" max="5134" width="24.44140625" style="1" customWidth="1"/>
    <col min="5135" max="5141" width="9.109375" style="1" hidden="1" customWidth="1"/>
    <col min="5142" max="5143" width="9.109375" style="1"/>
    <col min="5144" max="5144" width="15.109375" style="1" customWidth="1"/>
    <col min="5145" max="5145" width="15.44140625" style="1" customWidth="1"/>
    <col min="5146" max="5376" width="9.109375" style="1"/>
    <col min="5377" max="5377" width="17.88671875" style="1" customWidth="1"/>
    <col min="5378" max="5378" width="21.6640625" style="1" customWidth="1"/>
    <col min="5379" max="5379" width="33.33203125" style="1" customWidth="1"/>
    <col min="5380" max="5380" width="11.6640625" style="1" customWidth="1"/>
    <col min="5381" max="5381" width="16.44140625" style="1" customWidth="1"/>
    <col min="5382" max="5382" width="93" style="1" customWidth="1"/>
    <col min="5383" max="5383" width="16.6640625" style="1" customWidth="1"/>
    <col min="5384" max="5384" width="23" style="1" customWidth="1"/>
    <col min="5385" max="5385" width="22" style="1" customWidth="1"/>
    <col min="5386" max="5386" width="22.6640625" style="1" customWidth="1"/>
    <col min="5387" max="5387" width="23.6640625" style="1" customWidth="1"/>
    <col min="5388" max="5388" width="14" style="1" customWidth="1"/>
    <col min="5389" max="5389" width="19.44140625" style="1" customWidth="1"/>
    <col min="5390" max="5390" width="24.44140625" style="1" customWidth="1"/>
    <col min="5391" max="5397" width="9.109375" style="1" hidden="1" customWidth="1"/>
    <col min="5398" max="5399" width="9.109375" style="1"/>
    <col min="5400" max="5400" width="15.109375" style="1" customWidth="1"/>
    <col min="5401" max="5401" width="15.44140625" style="1" customWidth="1"/>
    <col min="5402" max="5632" width="9.109375" style="1"/>
    <col min="5633" max="5633" width="17.88671875" style="1" customWidth="1"/>
    <col min="5634" max="5634" width="21.6640625" style="1" customWidth="1"/>
    <col min="5635" max="5635" width="33.33203125" style="1" customWidth="1"/>
    <col min="5636" max="5636" width="11.6640625" style="1" customWidth="1"/>
    <col min="5637" max="5637" width="16.44140625" style="1" customWidth="1"/>
    <col min="5638" max="5638" width="93" style="1" customWidth="1"/>
    <col min="5639" max="5639" width="16.6640625" style="1" customWidth="1"/>
    <col min="5640" max="5640" width="23" style="1" customWidth="1"/>
    <col min="5641" max="5641" width="22" style="1" customWidth="1"/>
    <col min="5642" max="5642" width="22.6640625" style="1" customWidth="1"/>
    <col min="5643" max="5643" width="23.6640625" style="1" customWidth="1"/>
    <col min="5644" max="5644" width="14" style="1" customWidth="1"/>
    <col min="5645" max="5645" width="19.44140625" style="1" customWidth="1"/>
    <col min="5646" max="5646" width="24.44140625" style="1" customWidth="1"/>
    <col min="5647" max="5653" width="9.109375" style="1" hidden="1" customWidth="1"/>
    <col min="5654" max="5655" width="9.109375" style="1"/>
    <col min="5656" max="5656" width="15.109375" style="1" customWidth="1"/>
    <col min="5657" max="5657" width="15.44140625" style="1" customWidth="1"/>
    <col min="5658" max="5888" width="9.109375" style="1"/>
    <col min="5889" max="5889" width="17.88671875" style="1" customWidth="1"/>
    <col min="5890" max="5890" width="21.6640625" style="1" customWidth="1"/>
    <col min="5891" max="5891" width="33.33203125" style="1" customWidth="1"/>
    <col min="5892" max="5892" width="11.6640625" style="1" customWidth="1"/>
    <col min="5893" max="5893" width="16.44140625" style="1" customWidth="1"/>
    <col min="5894" max="5894" width="93" style="1" customWidth="1"/>
    <col min="5895" max="5895" width="16.6640625" style="1" customWidth="1"/>
    <col min="5896" max="5896" width="23" style="1" customWidth="1"/>
    <col min="5897" max="5897" width="22" style="1" customWidth="1"/>
    <col min="5898" max="5898" width="22.6640625" style="1" customWidth="1"/>
    <col min="5899" max="5899" width="23.6640625" style="1" customWidth="1"/>
    <col min="5900" max="5900" width="14" style="1" customWidth="1"/>
    <col min="5901" max="5901" width="19.44140625" style="1" customWidth="1"/>
    <col min="5902" max="5902" width="24.44140625" style="1" customWidth="1"/>
    <col min="5903" max="5909" width="9.109375" style="1" hidden="1" customWidth="1"/>
    <col min="5910" max="5911" width="9.109375" style="1"/>
    <col min="5912" max="5912" width="15.109375" style="1" customWidth="1"/>
    <col min="5913" max="5913" width="15.44140625" style="1" customWidth="1"/>
    <col min="5914" max="6144" width="9.109375" style="1"/>
    <col min="6145" max="6145" width="17.88671875" style="1" customWidth="1"/>
    <col min="6146" max="6146" width="21.6640625" style="1" customWidth="1"/>
    <col min="6147" max="6147" width="33.33203125" style="1" customWidth="1"/>
    <col min="6148" max="6148" width="11.6640625" style="1" customWidth="1"/>
    <col min="6149" max="6149" width="16.44140625" style="1" customWidth="1"/>
    <col min="6150" max="6150" width="93" style="1" customWidth="1"/>
    <col min="6151" max="6151" width="16.6640625" style="1" customWidth="1"/>
    <col min="6152" max="6152" width="23" style="1" customWidth="1"/>
    <col min="6153" max="6153" width="22" style="1" customWidth="1"/>
    <col min="6154" max="6154" width="22.6640625" style="1" customWidth="1"/>
    <col min="6155" max="6155" width="23.6640625" style="1" customWidth="1"/>
    <col min="6156" max="6156" width="14" style="1" customWidth="1"/>
    <col min="6157" max="6157" width="19.44140625" style="1" customWidth="1"/>
    <col min="6158" max="6158" width="24.44140625" style="1" customWidth="1"/>
    <col min="6159" max="6165" width="9.109375" style="1" hidden="1" customWidth="1"/>
    <col min="6166" max="6167" width="9.109375" style="1"/>
    <col min="6168" max="6168" width="15.109375" style="1" customWidth="1"/>
    <col min="6169" max="6169" width="15.44140625" style="1" customWidth="1"/>
    <col min="6170" max="6400" width="9.109375" style="1"/>
    <col min="6401" max="6401" width="17.88671875" style="1" customWidth="1"/>
    <col min="6402" max="6402" width="21.6640625" style="1" customWidth="1"/>
    <col min="6403" max="6403" width="33.33203125" style="1" customWidth="1"/>
    <col min="6404" max="6404" width="11.6640625" style="1" customWidth="1"/>
    <col min="6405" max="6405" width="16.44140625" style="1" customWidth="1"/>
    <col min="6406" max="6406" width="93" style="1" customWidth="1"/>
    <col min="6407" max="6407" width="16.6640625" style="1" customWidth="1"/>
    <col min="6408" max="6408" width="23" style="1" customWidth="1"/>
    <col min="6409" max="6409" width="22" style="1" customWidth="1"/>
    <col min="6410" max="6410" width="22.6640625" style="1" customWidth="1"/>
    <col min="6411" max="6411" width="23.6640625" style="1" customWidth="1"/>
    <col min="6412" max="6412" width="14" style="1" customWidth="1"/>
    <col min="6413" max="6413" width="19.44140625" style="1" customWidth="1"/>
    <col min="6414" max="6414" width="24.44140625" style="1" customWidth="1"/>
    <col min="6415" max="6421" width="9.109375" style="1" hidden="1" customWidth="1"/>
    <col min="6422" max="6423" width="9.109375" style="1"/>
    <col min="6424" max="6424" width="15.109375" style="1" customWidth="1"/>
    <col min="6425" max="6425" width="15.44140625" style="1" customWidth="1"/>
    <col min="6426" max="6656" width="9.109375" style="1"/>
    <col min="6657" max="6657" width="17.88671875" style="1" customWidth="1"/>
    <col min="6658" max="6658" width="21.6640625" style="1" customWidth="1"/>
    <col min="6659" max="6659" width="33.33203125" style="1" customWidth="1"/>
    <col min="6660" max="6660" width="11.6640625" style="1" customWidth="1"/>
    <col min="6661" max="6661" width="16.44140625" style="1" customWidth="1"/>
    <col min="6662" max="6662" width="93" style="1" customWidth="1"/>
    <col min="6663" max="6663" width="16.6640625" style="1" customWidth="1"/>
    <col min="6664" max="6664" width="23" style="1" customWidth="1"/>
    <col min="6665" max="6665" width="22" style="1" customWidth="1"/>
    <col min="6666" max="6666" width="22.6640625" style="1" customWidth="1"/>
    <col min="6667" max="6667" width="23.6640625" style="1" customWidth="1"/>
    <col min="6668" max="6668" width="14" style="1" customWidth="1"/>
    <col min="6669" max="6669" width="19.44140625" style="1" customWidth="1"/>
    <col min="6670" max="6670" width="24.44140625" style="1" customWidth="1"/>
    <col min="6671" max="6677" width="9.109375" style="1" hidden="1" customWidth="1"/>
    <col min="6678" max="6679" width="9.109375" style="1"/>
    <col min="6680" max="6680" width="15.109375" style="1" customWidth="1"/>
    <col min="6681" max="6681" width="15.44140625" style="1" customWidth="1"/>
    <col min="6682" max="6912" width="9.109375" style="1"/>
    <col min="6913" max="6913" width="17.88671875" style="1" customWidth="1"/>
    <col min="6914" max="6914" width="21.6640625" style="1" customWidth="1"/>
    <col min="6915" max="6915" width="33.33203125" style="1" customWidth="1"/>
    <col min="6916" max="6916" width="11.6640625" style="1" customWidth="1"/>
    <col min="6917" max="6917" width="16.44140625" style="1" customWidth="1"/>
    <col min="6918" max="6918" width="93" style="1" customWidth="1"/>
    <col min="6919" max="6919" width="16.6640625" style="1" customWidth="1"/>
    <col min="6920" max="6920" width="23" style="1" customWidth="1"/>
    <col min="6921" max="6921" width="22" style="1" customWidth="1"/>
    <col min="6922" max="6922" width="22.6640625" style="1" customWidth="1"/>
    <col min="6923" max="6923" width="23.6640625" style="1" customWidth="1"/>
    <col min="6924" max="6924" width="14" style="1" customWidth="1"/>
    <col min="6925" max="6925" width="19.44140625" style="1" customWidth="1"/>
    <col min="6926" max="6926" width="24.44140625" style="1" customWidth="1"/>
    <col min="6927" max="6933" width="9.109375" style="1" hidden="1" customWidth="1"/>
    <col min="6934" max="6935" width="9.109375" style="1"/>
    <col min="6936" max="6936" width="15.109375" style="1" customWidth="1"/>
    <col min="6937" max="6937" width="15.44140625" style="1" customWidth="1"/>
    <col min="6938" max="7168" width="9.109375" style="1"/>
    <col min="7169" max="7169" width="17.88671875" style="1" customWidth="1"/>
    <col min="7170" max="7170" width="21.6640625" style="1" customWidth="1"/>
    <col min="7171" max="7171" width="33.33203125" style="1" customWidth="1"/>
    <col min="7172" max="7172" width="11.6640625" style="1" customWidth="1"/>
    <col min="7173" max="7173" width="16.44140625" style="1" customWidth="1"/>
    <col min="7174" max="7174" width="93" style="1" customWidth="1"/>
    <col min="7175" max="7175" width="16.6640625" style="1" customWidth="1"/>
    <col min="7176" max="7176" width="23" style="1" customWidth="1"/>
    <col min="7177" max="7177" width="22" style="1" customWidth="1"/>
    <col min="7178" max="7178" width="22.6640625" style="1" customWidth="1"/>
    <col min="7179" max="7179" width="23.6640625" style="1" customWidth="1"/>
    <col min="7180" max="7180" width="14" style="1" customWidth="1"/>
    <col min="7181" max="7181" width="19.44140625" style="1" customWidth="1"/>
    <col min="7182" max="7182" width="24.44140625" style="1" customWidth="1"/>
    <col min="7183" max="7189" width="9.109375" style="1" hidden="1" customWidth="1"/>
    <col min="7190" max="7191" width="9.109375" style="1"/>
    <col min="7192" max="7192" width="15.109375" style="1" customWidth="1"/>
    <col min="7193" max="7193" width="15.44140625" style="1" customWidth="1"/>
    <col min="7194" max="7424" width="9.109375" style="1"/>
    <col min="7425" max="7425" width="17.88671875" style="1" customWidth="1"/>
    <col min="7426" max="7426" width="21.6640625" style="1" customWidth="1"/>
    <col min="7427" max="7427" width="33.33203125" style="1" customWidth="1"/>
    <col min="7428" max="7428" width="11.6640625" style="1" customWidth="1"/>
    <col min="7429" max="7429" width="16.44140625" style="1" customWidth="1"/>
    <col min="7430" max="7430" width="93" style="1" customWidth="1"/>
    <col min="7431" max="7431" width="16.6640625" style="1" customWidth="1"/>
    <col min="7432" max="7432" width="23" style="1" customWidth="1"/>
    <col min="7433" max="7433" width="22" style="1" customWidth="1"/>
    <col min="7434" max="7434" width="22.6640625" style="1" customWidth="1"/>
    <col min="7435" max="7435" width="23.6640625" style="1" customWidth="1"/>
    <col min="7436" max="7436" width="14" style="1" customWidth="1"/>
    <col min="7437" max="7437" width="19.44140625" style="1" customWidth="1"/>
    <col min="7438" max="7438" width="24.44140625" style="1" customWidth="1"/>
    <col min="7439" max="7445" width="9.109375" style="1" hidden="1" customWidth="1"/>
    <col min="7446" max="7447" width="9.109375" style="1"/>
    <col min="7448" max="7448" width="15.109375" style="1" customWidth="1"/>
    <col min="7449" max="7449" width="15.44140625" style="1" customWidth="1"/>
    <col min="7450" max="7680" width="9.109375" style="1"/>
    <col min="7681" max="7681" width="17.88671875" style="1" customWidth="1"/>
    <col min="7682" max="7682" width="21.6640625" style="1" customWidth="1"/>
    <col min="7683" max="7683" width="33.33203125" style="1" customWidth="1"/>
    <col min="7684" max="7684" width="11.6640625" style="1" customWidth="1"/>
    <col min="7685" max="7685" width="16.44140625" style="1" customWidth="1"/>
    <col min="7686" max="7686" width="93" style="1" customWidth="1"/>
    <col min="7687" max="7687" width="16.6640625" style="1" customWidth="1"/>
    <col min="7688" max="7688" width="23" style="1" customWidth="1"/>
    <col min="7689" max="7689" width="22" style="1" customWidth="1"/>
    <col min="7690" max="7690" width="22.6640625" style="1" customWidth="1"/>
    <col min="7691" max="7691" width="23.6640625" style="1" customWidth="1"/>
    <col min="7692" max="7692" width="14" style="1" customWidth="1"/>
    <col min="7693" max="7693" width="19.44140625" style="1" customWidth="1"/>
    <col min="7694" max="7694" width="24.44140625" style="1" customWidth="1"/>
    <col min="7695" max="7701" width="9.109375" style="1" hidden="1" customWidth="1"/>
    <col min="7702" max="7703" width="9.109375" style="1"/>
    <col min="7704" max="7704" width="15.109375" style="1" customWidth="1"/>
    <col min="7705" max="7705" width="15.44140625" style="1" customWidth="1"/>
    <col min="7706" max="7936" width="9.109375" style="1"/>
    <col min="7937" max="7937" width="17.88671875" style="1" customWidth="1"/>
    <col min="7938" max="7938" width="21.6640625" style="1" customWidth="1"/>
    <col min="7939" max="7939" width="33.33203125" style="1" customWidth="1"/>
    <col min="7940" max="7940" width="11.6640625" style="1" customWidth="1"/>
    <col min="7941" max="7941" width="16.44140625" style="1" customWidth="1"/>
    <col min="7942" max="7942" width="93" style="1" customWidth="1"/>
    <col min="7943" max="7943" width="16.6640625" style="1" customWidth="1"/>
    <col min="7944" max="7944" width="23" style="1" customWidth="1"/>
    <col min="7945" max="7945" width="22" style="1" customWidth="1"/>
    <col min="7946" max="7946" width="22.6640625" style="1" customWidth="1"/>
    <col min="7947" max="7947" width="23.6640625" style="1" customWidth="1"/>
    <col min="7948" max="7948" width="14" style="1" customWidth="1"/>
    <col min="7949" max="7949" width="19.44140625" style="1" customWidth="1"/>
    <col min="7950" max="7950" width="24.44140625" style="1" customWidth="1"/>
    <col min="7951" max="7957" width="9.109375" style="1" hidden="1" customWidth="1"/>
    <col min="7958" max="7959" width="9.109375" style="1"/>
    <col min="7960" max="7960" width="15.109375" style="1" customWidth="1"/>
    <col min="7961" max="7961" width="15.44140625" style="1" customWidth="1"/>
    <col min="7962" max="8192" width="9.109375" style="1"/>
    <col min="8193" max="8193" width="17.88671875" style="1" customWidth="1"/>
    <col min="8194" max="8194" width="21.6640625" style="1" customWidth="1"/>
    <col min="8195" max="8195" width="33.33203125" style="1" customWidth="1"/>
    <col min="8196" max="8196" width="11.6640625" style="1" customWidth="1"/>
    <col min="8197" max="8197" width="16.44140625" style="1" customWidth="1"/>
    <col min="8198" max="8198" width="93" style="1" customWidth="1"/>
    <col min="8199" max="8199" width="16.6640625" style="1" customWidth="1"/>
    <col min="8200" max="8200" width="23" style="1" customWidth="1"/>
    <col min="8201" max="8201" width="22" style="1" customWidth="1"/>
    <col min="8202" max="8202" width="22.6640625" style="1" customWidth="1"/>
    <col min="8203" max="8203" width="23.6640625" style="1" customWidth="1"/>
    <col min="8204" max="8204" width="14" style="1" customWidth="1"/>
    <col min="8205" max="8205" width="19.44140625" style="1" customWidth="1"/>
    <col min="8206" max="8206" width="24.44140625" style="1" customWidth="1"/>
    <col min="8207" max="8213" width="9.109375" style="1" hidden="1" customWidth="1"/>
    <col min="8214" max="8215" width="9.109375" style="1"/>
    <col min="8216" max="8216" width="15.109375" style="1" customWidth="1"/>
    <col min="8217" max="8217" width="15.44140625" style="1" customWidth="1"/>
    <col min="8218" max="8448" width="9.109375" style="1"/>
    <col min="8449" max="8449" width="17.88671875" style="1" customWidth="1"/>
    <col min="8450" max="8450" width="21.6640625" style="1" customWidth="1"/>
    <col min="8451" max="8451" width="33.33203125" style="1" customWidth="1"/>
    <col min="8452" max="8452" width="11.6640625" style="1" customWidth="1"/>
    <col min="8453" max="8453" width="16.44140625" style="1" customWidth="1"/>
    <col min="8454" max="8454" width="93" style="1" customWidth="1"/>
    <col min="8455" max="8455" width="16.6640625" style="1" customWidth="1"/>
    <col min="8456" max="8456" width="23" style="1" customWidth="1"/>
    <col min="8457" max="8457" width="22" style="1" customWidth="1"/>
    <col min="8458" max="8458" width="22.6640625" style="1" customWidth="1"/>
    <col min="8459" max="8459" width="23.6640625" style="1" customWidth="1"/>
    <col min="8460" max="8460" width="14" style="1" customWidth="1"/>
    <col min="8461" max="8461" width="19.44140625" style="1" customWidth="1"/>
    <col min="8462" max="8462" width="24.44140625" style="1" customWidth="1"/>
    <col min="8463" max="8469" width="9.109375" style="1" hidden="1" customWidth="1"/>
    <col min="8470" max="8471" width="9.109375" style="1"/>
    <col min="8472" max="8472" width="15.109375" style="1" customWidth="1"/>
    <col min="8473" max="8473" width="15.44140625" style="1" customWidth="1"/>
    <col min="8474" max="8704" width="9.109375" style="1"/>
    <col min="8705" max="8705" width="17.88671875" style="1" customWidth="1"/>
    <col min="8706" max="8706" width="21.6640625" style="1" customWidth="1"/>
    <col min="8707" max="8707" width="33.33203125" style="1" customWidth="1"/>
    <col min="8708" max="8708" width="11.6640625" style="1" customWidth="1"/>
    <col min="8709" max="8709" width="16.44140625" style="1" customWidth="1"/>
    <col min="8710" max="8710" width="93" style="1" customWidth="1"/>
    <col min="8711" max="8711" width="16.6640625" style="1" customWidth="1"/>
    <col min="8712" max="8712" width="23" style="1" customWidth="1"/>
    <col min="8713" max="8713" width="22" style="1" customWidth="1"/>
    <col min="8714" max="8714" width="22.6640625" style="1" customWidth="1"/>
    <col min="8715" max="8715" width="23.6640625" style="1" customWidth="1"/>
    <col min="8716" max="8716" width="14" style="1" customWidth="1"/>
    <col min="8717" max="8717" width="19.44140625" style="1" customWidth="1"/>
    <col min="8718" max="8718" width="24.44140625" style="1" customWidth="1"/>
    <col min="8719" max="8725" width="9.109375" style="1" hidden="1" customWidth="1"/>
    <col min="8726" max="8727" width="9.109375" style="1"/>
    <col min="8728" max="8728" width="15.109375" style="1" customWidth="1"/>
    <col min="8729" max="8729" width="15.44140625" style="1" customWidth="1"/>
    <col min="8730" max="8960" width="9.109375" style="1"/>
    <col min="8961" max="8961" width="17.88671875" style="1" customWidth="1"/>
    <col min="8962" max="8962" width="21.6640625" style="1" customWidth="1"/>
    <col min="8963" max="8963" width="33.33203125" style="1" customWidth="1"/>
    <col min="8964" max="8964" width="11.6640625" style="1" customWidth="1"/>
    <col min="8965" max="8965" width="16.44140625" style="1" customWidth="1"/>
    <col min="8966" max="8966" width="93" style="1" customWidth="1"/>
    <col min="8967" max="8967" width="16.6640625" style="1" customWidth="1"/>
    <col min="8968" max="8968" width="23" style="1" customWidth="1"/>
    <col min="8969" max="8969" width="22" style="1" customWidth="1"/>
    <col min="8970" max="8970" width="22.6640625" style="1" customWidth="1"/>
    <col min="8971" max="8971" width="23.6640625" style="1" customWidth="1"/>
    <col min="8972" max="8972" width="14" style="1" customWidth="1"/>
    <col min="8973" max="8973" width="19.44140625" style="1" customWidth="1"/>
    <col min="8974" max="8974" width="24.44140625" style="1" customWidth="1"/>
    <col min="8975" max="8981" width="9.109375" style="1" hidden="1" customWidth="1"/>
    <col min="8982" max="8983" width="9.109375" style="1"/>
    <col min="8984" max="8984" width="15.109375" style="1" customWidth="1"/>
    <col min="8985" max="8985" width="15.44140625" style="1" customWidth="1"/>
    <col min="8986" max="9216" width="9.109375" style="1"/>
    <col min="9217" max="9217" width="17.88671875" style="1" customWidth="1"/>
    <col min="9218" max="9218" width="21.6640625" style="1" customWidth="1"/>
    <col min="9219" max="9219" width="33.33203125" style="1" customWidth="1"/>
    <col min="9220" max="9220" width="11.6640625" style="1" customWidth="1"/>
    <col min="9221" max="9221" width="16.44140625" style="1" customWidth="1"/>
    <col min="9222" max="9222" width="93" style="1" customWidth="1"/>
    <col min="9223" max="9223" width="16.6640625" style="1" customWidth="1"/>
    <col min="9224" max="9224" width="23" style="1" customWidth="1"/>
    <col min="9225" max="9225" width="22" style="1" customWidth="1"/>
    <col min="9226" max="9226" width="22.6640625" style="1" customWidth="1"/>
    <col min="9227" max="9227" width="23.6640625" style="1" customWidth="1"/>
    <col min="9228" max="9228" width="14" style="1" customWidth="1"/>
    <col min="9229" max="9229" width="19.44140625" style="1" customWidth="1"/>
    <col min="9230" max="9230" width="24.44140625" style="1" customWidth="1"/>
    <col min="9231" max="9237" width="9.109375" style="1" hidden="1" customWidth="1"/>
    <col min="9238" max="9239" width="9.109375" style="1"/>
    <col min="9240" max="9240" width="15.109375" style="1" customWidth="1"/>
    <col min="9241" max="9241" width="15.44140625" style="1" customWidth="1"/>
    <col min="9242" max="9472" width="9.109375" style="1"/>
    <col min="9473" max="9473" width="17.88671875" style="1" customWidth="1"/>
    <col min="9474" max="9474" width="21.6640625" style="1" customWidth="1"/>
    <col min="9475" max="9475" width="33.33203125" style="1" customWidth="1"/>
    <col min="9476" max="9476" width="11.6640625" style="1" customWidth="1"/>
    <col min="9477" max="9477" width="16.44140625" style="1" customWidth="1"/>
    <col min="9478" max="9478" width="93" style="1" customWidth="1"/>
    <col min="9479" max="9479" width="16.6640625" style="1" customWidth="1"/>
    <col min="9480" max="9480" width="23" style="1" customWidth="1"/>
    <col min="9481" max="9481" width="22" style="1" customWidth="1"/>
    <col min="9482" max="9482" width="22.6640625" style="1" customWidth="1"/>
    <col min="9483" max="9483" width="23.6640625" style="1" customWidth="1"/>
    <col min="9484" max="9484" width="14" style="1" customWidth="1"/>
    <col min="9485" max="9485" width="19.44140625" style="1" customWidth="1"/>
    <col min="9486" max="9486" width="24.44140625" style="1" customWidth="1"/>
    <col min="9487" max="9493" width="9.109375" style="1" hidden="1" customWidth="1"/>
    <col min="9494" max="9495" width="9.109375" style="1"/>
    <col min="9496" max="9496" width="15.109375" style="1" customWidth="1"/>
    <col min="9497" max="9497" width="15.44140625" style="1" customWidth="1"/>
    <col min="9498" max="9728" width="9.109375" style="1"/>
    <col min="9729" max="9729" width="17.88671875" style="1" customWidth="1"/>
    <col min="9730" max="9730" width="21.6640625" style="1" customWidth="1"/>
    <col min="9731" max="9731" width="33.33203125" style="1" customWidth="1"/>
    <col min="9732" max="9732" width="11.6640625" style="1" customWidth="1"/>
    <col min="9733" max="9733" width="16.44140625" style="1" customWidth="1"/>
    <col min="9734" max="9734" width="93" style="1" customWidth="1"/>
    <col min="9735" max="9735" width="16.6640625" style="1" customWidth="1"/>
    <col min="9736" max="9736" width="23" style="1" customWidth="1"/>
    <col min="9737" max="9737" width="22" style="1" customWidth="1"/>
    <col min="9738" max="9738" width="22.6640625" style="1" customWidth="1"/>
    <col min="9739" max="9739" width="23.6640625" style="1" customWidth="1"/>
    <col min="9740" max="9740" width="14" style="1" customWidth="1"/>
    <col min="9741" max="9741" width="19.44140625" style="1" customWidth="1"/>
    <col min="9742" max="9742" width="24.44140625" style="1" customWidth="1"/>
    <col min="9743" max="9749" width="9.109375" style="1" hidden="1" customWidth="1"/>
    <col min="9750" max="9751" width="9.109375" style="1"/>
    <col min="9752" max="9752" width="15.109375" style="1" customWidth="1"/>
    <col min="9753" max="9753" width="15.44140625" style="1" customWidth="1"/>
    <col min="9754" max="9984" width="9.109375" style="1"/>
    <col min="9985" max="9985" width="17.88671875" style="1" customWidth="1"/>
    <col min="9986" max="9986" width="21.6640625" style="1" customWidth="1"/>
    <col min="9987" max="9987" width="33.33203125" style="1" customWidth="1"/>
    <col min="9988" max="9988" width="11.6640625" style="1" customWidth="1"/>
    <col min="9989" max="9989" width="16.44140625" style="1" customWidth="1"/>
    <col min="9990" max="9990" width="93" style="1" customWidth="1"/>
    <col min="9991" max="9991" width="16.6640625" style="1" customWidth="1"/>
    <col min="9992" max="9992" width="23" style="1" customWidth="1"/>
    <col min="9993" max="9993" width="22" style="1" customWidth="1"/>
    <col min="9994" max="9994" width="22.6640625" style="1" customWidth="1"/>
    <col min="9995" max="9995" width="23.6640625" style="1" customWidth="1"/>
    <col min="9996" max="9996" width="14" style="1" customWidth="1"/>
    <col min="9997" max="9997" width="19.44140625" style="1" customWidth="1"/>
    <col min="9998" max="9998" width="24.44140625" style="1" customWidth="1"/>
    <col min="9999" max="10005" width="9.109375" style="1" hidden="1" customWidth="1"/>
    <col min="10006" max="10007" width="9.109375" style="1"/>
    <col min="10008" max="10008" width="15.109375" style="1" customWidth="1"/>
    <col min="10009" max="10009" width="15.44140625" style="1" customWidth="1"/>
    <col min="10010" max="10240" width="9.109375" style="1"/>
    <col min="10241" max="10241" width="17.88671875" style="1" customWidth="1"/>
    <col min="10242" max="10242" width="21.6640625" style="1" customWidth="1"/>
    <col min="10243" max="10243" width="33.33203125" style="1" customWidth="1"/>
    <col min="10244" max="10244" width="11.6640625" style="1" customWidth="1"/>
    <col min="10245" max="10245" width="16.44140625" style="1" customWidth="1"/>
    <col min="10246" max="10246" width="93" style="1" customWidth="1"/>
    <col min="10247" max="10247" width="16.6640625" style="1" customWidth="1"/>
    <col min="10248" max="10248" width="23" style="1" customWidth="1"/>
    <col min="10249" max="10249" width="22" style="1" customWidth="1"/>
    <col min="10250" max="10250" width="22.6640625" style="1" customWidth="1"/>
    <col min="10251" max="10251" width="23.6640625" style="1" customWidth="1"/>
    <col min="10252" max="10252" width="14" style="1" customWidth="1"/>
    <col min="10253" max="10253" width="19.44140625" style="1" customWidth="1"/>
    <col min="10254" max="10254" width="24.44140625" style="1" customWidth="1"/>
    <col min="10255" max="10261" width="9.109375" style="1" hidden="1" customWidth="1"/>
    <col min="10262" max="10263" width="9.109375" style="1"/>
    <col min="10264" max="10264" width="15.109375" style="1" customWidth="1"/>
    <col min="10265" max="10265" width="15.44140625" style="1" customWidth="1"/>
    <col min="10266" max="10496" width="9.109375" style="1"/>
    <col min="10497" max="10497" width="17.88671875" style="1" customWidth="1"/>
    <col min="10498" max="10498" width="21.6640625" style="1" customWidth="1"/>
    <col min="10499" max="10499" width="33.33203125" style="1" customWidth="1"/>
    <col min="10500" max="10500" width="11.6640625" style="1" customWidth="1"/>
    <col min="10501" max="10501" width="16.44140625" style="1" customWidth="1"/>
    <col min="10502" max="10502" width="93" style="1" customWidth="1"/>
    <col min="10503" max="10503" width="16.6640625" style="1" customWidth="1"/>
    <col min="10504" max="10504" width="23" style="1" customWidth="1"/>
    <col min="10505" max="10505" width="22" style="1" customWidth="1"/>
    <col min="10506" max="10506" width="22.6640625" style="1" customWidth="1"/>
    <col min="10507" max="10507" width="23.6640625" style="1" customWidth="1"/>
    <col min="10508" max="10508" width="14" style="1" customWidth="1"/>
    <col min="10509" max="10509" width="19.44140625" style="1" customWidth="1"/>
    <col min="10510" max="10510" width="24.44140625" style="1" customWidth="1"/>
    <col min="10511" max="10517" width="9.109375" style="1" hidden="1" customWidth="1"/>
    <col min="10518" max="10519" width="9.109375" style="1"/>
    <col min="10520" max="10520" width="15.109375" style="1" customWidth="1"/>
    <col min="10521" max="10521" width="15.44140625" style="1" customWidth="1"/>
    <col min="10522" max="10752" width="9.109375" style="1"/>
    <col min="10753" max="10753" width="17.88671875" style="1" customWidth="1"/>
    <col min="10754" max="10754" width="21.6640625" style="1" customWidth="1"/>
    <col min="10755" max="10755" width="33.33203125" style="1" customWidth="1"/>
    <col min="10756" max="10756" width="11.6640625" style="1" customWidth="1"/>
    <col min="10757" max="10757" width="16.44140625" style="1" customWidth="1"/>
    <col min="10758" max="10758" width="93" style="1" customWidth="1"/>
    <col min="10759" max="10759" width="16.6640625" style="1" customWidth="1"/>
    <col min="10760" max="10760" width="23" style="1" customWidth="1"/>
    <col min="10761" max="10761" width="22" style="1" customWidth="1"/>
    <col min="10762" max="10762" width="22.6640625" style="1" customWidth="1"/>
    <col min="10763" max="10763" width="23.6640625" style="1" customWidth="1"/>
    <col min="10764" max="10764" width="14" style="1" customWidth="1"/>
    <col min="10765" max="10765" width="19.44140625" style="1" customWidth="1"/>
    <col min="10766" max="10766" width="24.44140625" style="1" customWidth="1"/>
    <col min="10767" max="10773" width="9.109375" style="1" hidden="1" customWidth="1"/>
    <col min="10774" max="10775" width="9.109375" style="1"/>
    <col min="10776" max="10776" width="15.109375" style="1" customWidth="1"/>
    <col min="10777" max="10777" width="15.44140625" style="1" customWidth="1"/>
    <col min="10778" max="11008" width="9.109375" style="1"/>
    <col min="11009" max="11009" width="17.88671875" style="1" customWidth="1"/>
    <col min="11010" max="11010" width="21.6640625" style="1" customWidth="1"/>
    <col min="11011" max="11011" width="33.33203125" style="1" customWidth="1"/>
    <col min="11012" max="11012" width="11.6640625" style="1" customWidth="1"/>
    <col min="11013" max="11013" width="16.44140625" style="1" customWidth="1"/>
    <col min="11014" max="11014" width="93" style="1" customWidth="1"/>
    <col min="11015" max="11015" width="16.6640625" style="1" customWidth="1"/>
    <col min="11016" max="11016" width="23" style="1" customWidth="1"/>
    <col min="11017" max="11017" width="22" style="1" customWidth="1"/>
    <col min="11018" max="11018" width="22.6640625" style="1" customWidth="1"/>
    <col min="11019" max="11019" width="23.6640625" style="1" customWidth="1"/>
    <col min="11020" max="11020" width="14" style="1" customWidth="1"/>
    <col min="11021" max="11021" width="19.44140625" style="1" customWidth="1"/>
    <col min="11022" max="11022" width="24.44140625" style="1" customWidth="1"/>
    <col min="11023" max="11029" width="9.109375" style="1" hidden="1" customWidth="1"/>
    <col min="11030" max="11031" width="9.109375" style="1"/>
    <col min="11032" max="11032" width="15.109375" style="1" customWidth="1"/>
    <col min="11033" max="11033" width="15.44140625" style="1" customWidth="1"/>
    <col min="11034" max="11264" width="9.109375" style="1"/>
    <col min="11265" max="11265" width="17.88671875" style="1" customWidth="1"/>
    <col min="11266" max="11266" width="21.6640625" style="1" customWidth="1"/>
    <col min="11267" max="11267" width="33.33203125" style="1" customWidth="1"/>
    <col min="11268" max="11268" width="11.6640625" style="1" customWidth="1"/>
    <col min="11269" max="11269" width="16.44140625" style="1" customWidth="1"/>
    <col min="11270" max="11270" width="93" style="1" customWidth="1"/>
    <col min="11271" max="11271" width="16.6640625" style="1" customWidth="1"/>
    <col min="11272" max="11272" width="23" style="1" customWidth="1"/>
    <col min="11273" max="11273" width="22" style="1" customWidth="1"/>
    <col min="11274" max="11274" width="22.6640625" style="1" customWidth="1"/>
    <col min="11275" max="11275" width="23.6640625" style="1" customWidth="1"/>
    <col min="11276" max="11276" width="14" style="1" customWidth="1"/>
    <col min="11277" max="11277" width="19.44140625" style="1" customWidth="1"/>
    <col min="11278" max="11278" width="24.44140625" style="1" customWidth="1"/>
    <col min="11279" max="11285" width="9.109375" style="1" hidden="1" customWidth="1"/>
    <col min="11286" max="11287" width="9.109375" style="1"/>
    <col min="11288" max="11288" width="15.109375" style="1" customWidth="1"/>
    <col min="11289" max="11289" width="15.44140625" style="1" customWidth="1"/>
    <col min="11290" max="11520" width="9.109375" style="1"/>
    <col min="11521" max="11521" width="17.88671875" style="1" customWidth="1"/>
    <col min="11522" max="11522" width="21.6640625" style="1" customWidth="1"/>
    <col min="11523" max="11523" width="33.33203125" style="1" customWidth="1"/>
    <col min="11524" max="11524" width="11.6640625" style="1" customWidth="1"/>
    <col min="11525" max="11525" width="16.44140625" style="1" customWidth="1"/>
    <col min="11526" max="11526" width="93" style="1" customWidth="1"/>
    <col min="11527" max="11527" width="16.6640625" style="1" customWidth="1"/>
    <col min="11528" max="11528" width="23" style="1" customWidth="1"/>
    <col min="11529" max="11529" width="22" style="1" customWidth="1"/>
    <col min="11530" max="11530" width="22.6640625" style="1" customWidth="1"/>
    <col min="11531" max="11531" width="23.6640625" style="1" customWidth="1"/>
    <col min="11532" max="11532" width="14" style="1" customWidth="1"/>
    <col min="11533" max="11533" width="19.44140625" style="1" customWidth="1"/>
    <col min="11534" max="11534" width="24.44140625" style="1" customWidth="1"/>
    <col min="11535" max="11541" width="9.109375" style="1" hidden="1" customWidth="1"/>
    <col min="11542" max="11543" width="9.109375" style="1"/>
    <col min="11544" max="11544" width="15.109375" style="1" customWidth="1"/>
    <col min="11545" max="11545" width="15.44140625" style="1" customWidth="1"/>
    <col min="11546" max="11776" width="9.109375" style="1"/>
    <col min="11777" max="11777" width="17.88671875" style="1" customWidth="1"/>
    <col min="11778" max="11778" width="21.6640625" style="1" customWidth="1"/>
    <col min="11779" max="11779" width="33.33203125" style="1" customWidth="1"/>
    <col min="11780" max="11780" width="11.6640625" style="1" customWidth="1"/>
    <col min="11781" max="11781" width="16.44140625" style="1" customWidth="1"/>
    <col min="11782" max="11782" width="93" style="1" customWidth="1"/>
    <col min="11783" max="11783" width="16.6640625" style="1" customWidth="1"/>
    <col min="11784" max="11784" width="23" style="1" customWidth="1"/>
    <col min="11785" max="11785" width="22" style="1" customWidth="1"/>
    <col min="11786" max="11786" width="22.6640625" style="1" customWidth="1"/>
    <col min="11787" max="11787" width="23.6640625" style="1" customWidth="1"/>
    <col min="11788" max="11788" width="14" style="1" customWidth="1"/>
    <col min="11789" max="11789" width="19.44140625" style="1" customWidth="1"/>
    <col min="11790" max="11790" width="24.44140625" style="1" customWidth="1"/>
    <col min="11791" max="11797" width="9.109375" style="1" hidden="1" customWidth="1"/>
    <col min="11798" max="11799" width="9.109375" style="1"/>
    <col min="11800" max="11800" width="15.109375" style="1" customWidth="1"/>
    <col min="11801" max="11801" width="15.44140625" style="1" customWidth="1"/>
    <col min="11802" max="12032" width="9.109375" style="1"/>
    <col min="12033" max="12033" width="17.88671875" style="1" customWidth="1"/>
    <col min="12034" max="12034" width="21.6640625" style="1" customWidth="1"/>
    <col min="12035" max="12035" width="33.33203125" style="1" customWidth="1"/>
    <col min="12036" max="12036" width="11.6640625" style="1" customWidth="1"/>
    <col min="12037" max="12037" width="16.44140625" style="1" customWidth="1"/>
    <col min="12038" max="12038" width="93" style="1" customWidth="1"/>
    <col min="12039" max="12039" width="16.6640625" style="1" customWidth="1"/>
    <col min="12040" max="12040" width="23" style="1" customWidth="1"/>
    <col min="12041" max="12041" width="22" style="1" customWidth="1"/>
    <col min="12042" max="12042" width="22.6640625" style="1" customWidth="1"/>
    <col min="12043" max="12043" width="23.6640625" style="1" customWidth="1"/>
    <col min="12044" max="12044" width="14" style="1" customWidth="1"/>
    <col min="12045" max="12045" width="19.44140625" style="1" customWidth="1"/>
    <col min="12046" max="12046" width="24.44140625" style="1" customWidth="1"/>
    <col min="12047" max="12053" width="9.109375" style="1" hidden="1" customWidth="1"/>
    <col min="12054" max="12055" width="9.109375" style="1"/>
    <col min="12056" max="12056" width="15.109375" style="1" customWidth="1"/>
    <col min="12057" max="12057" width="15.44140625" style="1" customWidth="1"/>
    <col min="12058" max="12288" width="9.109375" style="1"/>
    <col min="12289" max="12289" width="17.88671875" style="1" customWidth="1"/>
    <col min="12290" max="12290" width="21.6640625" style="1" customWidth="1"/>
    <col min="12291" max="12291" width="33.33203125" style="1" customWidth="1"/>
    <col min="12292" max="12292" width="11.6640625" style="1" customWidth="1"/>
    <col min="12293" max="12293" width="16.44140625" style="1" customWidth="1"/>
    <col min="12294" max="12294" width="93" style="1" customWidth="1"/>
    <col min="12295" max="12295" width="16.6640625" style="1" customWidth="1"/>
    <col min="12296" max="12296" width="23" style="1" customWidth="1"/>
    <col min="12297" max="12297" width="22" style="1" customWidth="1"/>
    <col min="12298" max="12298" width="22.6640625" style="1" customWidth="1"/>
    <col min="12299" max="12299" width="23.6640625" style="1" customWidth="1"/>
    <col min="12300" max="12300" width="14" style="1" customWidth="1"/>
    <col min="12301" max="12301" width="19.44140625" style="1" customWidth="1"/>
    <col min="12302" max="12302" width="24.44140625" style="1" customWidth="1"/>
    <col min="12303" max="12309" width="9.109375" style="1" hidden="1" customWidth="1"/>
    <col min="12310" max="12311" width="9.109375" style="1"/>
    <col min="12312" max="12312" width="15.109375" style="1" customWidth="1"/>
    <col min="12313" max="12313" width="15.44140625" style="1" customWidth="1"/>
    <col min="12314" max="12544" width="9.109375" style="1"/>
    <col min="12545" max="12545" width="17.88671875" style="1" customWidth="1"/>
    <col min="12546" max="12546" width="21.6640625" style="1" customWidth="1"/>
    <col min="12547" max="12547" width="33.33203125" style="1" customWidth="1"/>
    <col min="12548" max="12548" width="11.6640625" style="1" customWidth="1"/>
    <col min="12549" max="12549" width="16.44140625" style="1" customWidth="1"/>
    <col min="12550" max="12550" width="93" style="1" customWidth="1"/>
    <col min="12551" max="12551" width="16.6640625" style="1" customWidth="1"/>
    <col min="12552" max="12552" width="23" style="1" customWidth="1"/>
    <col min="12553" max="12553" width="22" style="1" customWidth="1"/>
    <col min="12554" max="12554" width="22.6640625" style="1" customWidth="1"/>
    <col min="12555" max="12555" width="23.6640625" style="1" customWidth="1"/>
    <col min="12556" max="12556" width="14" style="1" customWidth="1"/>
    <col min="12557" max="12557" width="19.44140625" style="1" customWidth="1"/>
    <col min="12558" max="12558" width="24.44140625" style="1" customWidth="1"/>
    <col min="12559" max="12565" width="9.109375" style="1" hidden="1" customWidth="1"/>
    <col min="12566" max="12567" width="9.109375" style="1"/>
    <col min="12568" max="12568" width="15.109375" style="1" customWidth="1"/>
    <col min="12569" max="12569" width="15.44140625" style="1" customWidth="1"/>
    <col min="12570" max="12800" width="9.109375" style="1"/>
    <col min="12801" max="12801" width="17.88671875" style="1" customWidth="1"/>
    <col min="12802" max="12802" width="21.6640625" style="1" customWidth="1"/>
    <col min="12803" max="12803" width="33.33203125" style="1" customWidth="1"/>
    <col min="12804" max="12804" width="11.6640625" style="1" customWidth="1"/>
    <col min="12805" max="12805" width="16.44140625" style="1" customWidth="1"/>
    <col min="12806" max="12806" width="93" style="1" customWidth="1"/>
    <col min="12807" max="12807" width="16.6640625" style="1" customWidth="1"/>
    <col min="12808" max="12808" width="23" style="1" customWidth="1"/>
    <col min="12809" max="12809" width="22" style="1" customWidth="1"/>
    <col min="12810" max="12810" width="22.6640625" style="1" customWidth="1"/>
    <col min="12811" max="12811" width="23.6640625" style="1" customWidth="1"/>
    <col min="12812" max="12812" width="14" style="1" customWidth="1"/>
    <col min="12813" max="12813" width="19.44140625" style="1" customWidth="1"/>
    <col min="12814" max="12814" width="24.44140625" style="1" customWidth="1"/>
    <col min="12815" max="12821" width="9.109375" style="1" hidden="1" customWidth="1"/>
    <col min="12822" max="12823" width="9.109375" style="1"/>
    <col min="12824" max="12824" width="15.109375" style="1" customWidth="1"/>
    <col min="12825" max="12825" width="15.44140625" style="1" customWidth="1"/>
    <col min="12826" max="13056" width="9.109375" style="1"/>
    <col min="13057" max="13057" width="17.88671875" style="1" customWidth="1"/>
    <col min="13058" max="13058" width="21.6640625" style="1" customWidth="1"/>
    <col min="13059" max="13059" width="33.33203125" style="1" customWidth="1"/>
    <col min="13060" max="13060" width="11.6640625" style="1" customWidth="1"/>
    <col min="13061" max="13061" width="16.44140625" style="1" customWidth="1"/>
    <col min="13062" max="13062" width="93" style="1" customWidth="1"/>
    <col min="13063" max="13063" width="16.6640625" style="1" customWidth="1"/>
    <col min="13064" max="13064" width="23" style="1" customWidth="1"/>
    <col min="13065" max="13065" width="22" style="1" customWidth="1"/>
    <col min="13066" max="13066" width="22.6640625" style="1" customWidth="1"/>
    <col min="13067" max="13067" width="23.6640625" style="1" customWidth="1"/>
    <col min="13068" max="13068" width="14" style="1" customWidth="1"/>
    <col min="13069" max="13069" width="19.44140625" style="1" customWidth="1"/>
    <col min="13070" max="13070" width="24.44140625" style="1" customWidth="1"/>
    <col min="13071" max="13077" width="9.109375" style="1" hidden="1" customWidth="1"/>
    <col min="13078" max="13079" width="9.109375" style="1"/>
    <col min="13080" max="13080" width="15.109375" style="1" customWidth="1"/>
    <col min="13081" max="13081" width="15.44140625" style="1" customWidth="1"/>
    <col min="13082" max="13312" width="9.109375" style="1"/>
    <col min="13313" max="13313" width="17.88671875" style="1" customWidth="1"/>
    <col min="13314" max="13314" width="21.6640625" style="1" customWidth="1"/>
    <col min="13315" max="13315" width="33.33203125" style="1" customWidth="1"/>
    <col min="13316" max="13316" width="11.6640625" style="1" customWidth="1"/>
    <col min="13317" max="13317" width="16.44140625" style="1" customWidth="1"/>
    <col min="13318" max="13318" width="93" style="1" customWidth="1"/>
    <col min="13319" max="13319" width="16.6640625" style="1" customWidth="1"/>
    <col min="13320" max="13320" width="23" style="1" customWidth="1"/>
    <col min="13321" max="13321" width="22" style="1" customWidth="1"/>
    <col min="13322" max="13322" width="22.6640625" style="1" customWidth="1"/>
    <col min="13323" max="13323" width="23.6640625" style="1" customWidth="1"/>
    <col min="13324" max="13324" width="14" style="1" customWidth="1"/>
    <col min="13325" max="13325" width="19.44140625" style="1" customWidth="1"/>
    <col min="13326" max="13326" width="24.44140625" style="1" customWidth="1"/>
    <col min="13327" max="13333" width="9.109375" style="1" hidden="1" customWidth="1"/>
    <col min="13334" max="13335" width="9.109375" style="1"/>
    <col min="13336" max="13336" width="15.109375" style="1" customWidth="1"/>
    <col min="13337" max="13337" width="15.44140625" style="1" customWidth="1"/>
    <col min="13338" max="13568" width="9.109375" style="1"/>
    <col min="13569" max="13569" width="17.88671875" style="1" customWidth="1"/>
    <col min="13570" max="13570" width="21.6640625" style="1" customWidth="1"/>
    <col min="13571" max="13571" width="33.33203125" style="1" customWidth="1"/>
    <col min="13572" max="13572" width="11.6640625" style="1" customWidth="1"/>
    <col min="13573" max="13573" width="16.44140625" style="1" customWidth="1"/>
    <col min="13574" max="13574" width="93" style="1" customWidth="1"/>
    <col min="13575" max="13575" width="16.6640625" style="1" customWidth="1"/>
    <col min="13576" max="13576" width="23" style="1" customWidth="1"/>
    <col min="13577" max="13577" width="22" style="1" customWidth="1"/>
    <col min="13578" max="13578" width="22.6640625" style="1" customWidth="1"/>
    <col min="13579" max="13579" width="23.6640625" style="1" customWidth="1"/>
    <col min="13580" max="13580" width="14" style="1" customWidth="1"/>
    <col min="13581" max="13581" width="19.44140625" style="1" customWidth="1"/>
    <col min="13582" max="13582" width="24.44140625" style="1" customWidth="1"/>
    <col min="13583" max="13589" width="9.109375" style="1" hidden="1" customWidth="1"/>
    <col min="13590" max="13591" width="9.109375" style="1"/>
    <col min="13592" max="13592" width="15.109375" style="1" customWidth="1"/>
    <col min="13593" max="13593" width="15.44140625" style="1" customWidth="1"/>
    <col min="13594" max="13824" width="9.109375" style="1"/>
    <col min="13825" max="13825" width="17.88671875" style="1" customWidth="1"/>
    <col min="13826" max="13826" width="21.6640625" style="1" customWidth="1"/>
    <col min="13827" max="13827" width="33.33203125" style="1" customWidth="1"/>
    <col min="13828" max="13828" width="11.6640625" style="1" customWidth="1"/>
    <col min="13829" max="13829" width="16.44140625" style="1" customWidth="1"/>
    <col min="13830" max="13830" width="93" style="1" customWidth="1"/>
    <col min="13831" max="13831" width="16.6640625" style="1" customWidth="1"/>
    <col min="13832" max="13832" width="23" style="1" customWidth="1"/>
    <col min="13833" max="13833" width="22" style="1" customWidth="1"/>
    <col min="13834" max="13834" width="22.6640625" style="1" customWidth="1"/>
    <col min="13835" max="13835" width="23.6640625" style="1" customWidth="1"/>
    <col min="13836" max="13836" width="14" style="1" customWidth="1"/>
    <col min="13837" max="13837" width="19.44140625" style="1" customWidth="1"/>
    <col min="13838" max="13838" width="24.44140625" style="1" customWidth="1"/>
    <col min="13839" max="13845" width="9.109375" style="1" hidden="1" customWidth="1"/>
    <col min="13846" max="13847" width="9.109375" style="1"/>
    <col min="13848" max="13848" width="15.109375" style="1" customWidth="1"/>
    <col min="13849" max="13849" width="15.44140625" style="1" customWidth="1"/>
    <col min="13850" max="14080" width="9.109375" style="1"/>
    <col min="14081" max="14081" width="17.88671875" style="1" customWidth="1"/>
    <col min="14082" max="14082" width="21.6640625" style="1" customWidth="1"/>
    <col min="14083" max="14083" width="33.33203125" style="1" customWidth="1"/>
    <col min="14084" max="14084" width="11.6640625" style="1" customWidth="1"/>
    <col min="14085" max="14085" width="16.44140625" style="1" customWidth="1"/>
    <col min="14086" max="14086" width="93" style="1" customWidth="1"/>
    <col min="14087" max="14087" width="16.6640625" style="1" customWidth="1"/>
    <col min="14088" max="14088" width="23" style="1" customWidth="1"/>
    <col min="14089" max="14089" width="22" style="1" customWidth="1"/>
    <col min="14090" max="14090" width="22.6640625" style="1" customWidth="1"/>
    <col min="14091" max="14091" width="23.6640625" style="1" customWidth="1"/>
    <col min="14092" max="14092" width="14" style="1" customWidth="1"/>
    <col min="14093" max="14093" width="19.44140625" style="1" customWidth="1"/>
    <col min="14094" max="14094" width="24.44140625" style="1" customWidth="1"/>
    <col min="14095" max="14101" width="9.109375" style="1" hidden="1" customWidth="1"/>
    <col min="14102" max="14103" width="9.109375" style="1"/>
    <col min="14104" max="14104" width="15.109375" style="1" customWidth="1"/>
    <col min="14105" max="14105" width="15.44140625" style="1" customWidth="1"/>
    <col min="14106" max="14336" width="9.109375" style="1"/>
    <col min="14337" max="14337" width="17.88671875" style="1" customWidth="1"/>
    <col min="14338" max="14338" width="21.6640625" style="1" customWidth="1"/>
    <col min="14339" max="14339" width="33.33203125" style="1" customWidth="1"/>
    <col min="14340" max="14340" width="11.6640625" style="1" customWidth="1"/>
    <col min="14341" max="14341" width="16.44140625" style="1" customWidth="1"/>
    <col min="14342" max="14342" width="93" style="1" customWidth="1"/>
    <col min="14343" max="14343" width="16.6640625" style="1" customWidth="1"/>
    <col min="14344" max="14344" width="23" style="1" customWidth="1"/>
    <col min="14345" max="14345" width="22" style="1" customWidth="1"/>
    <col min="14346" max="14346" width="22.6640625" style="1" customWidth="1"/>
    <col min="14347" max="14347" width="23.6640625" style="1" customWidth="1"/>
    <col min="14348" max="14348" width="14" style="1" customWidth="1"/>
    <col min="14349" max="14349" width="19.44140625" style="1" customWidth="1"/>
    <col min="14350" max="14350" width="24.44140625" style="1" customWidth="1"/>
    <col min="14351" max="14357" width="9.109375" style="1" hidden="1" customWidth="1"/>
    <col min="14358" max="14359" width="9.109375" style="1"/>
    <col min="14360" max="14360" width="15.109375" style="1" customWidth="1"/>
    <col min="14361" max="14361" width="15.44140625" style="1" customWidth="1"/>
    <col min="14362" max="14592" width="9.109375" style="1"/>
    <col min="14593" max="14593" width="17.88671875" style="1" customWidth="1"/>
    <col min="14594" max="14594" width="21.6640625" style="1" customWidth="1"/>
    <col min="14595" max="14595" width="33.33203125" style="1" customWidth="1"/>
    <col min="14596" max="14596" width="11.6640625" style="1" customWidth="1"/>
    <col min="14597" max="14597" width="16.44140625" style="1" customWidth="1"/>
    <col min="14598" max="14598" width="93" style="1" customWidth="1"/>
    <col min="14599" max="14599" width="16.6640625" style="1" customWidth="1"/>
    <col min="14600" max="14600" width="23" style="1" customWidth="1"/>
    <col min="14601" max="14601" width="22" style="1" customWidth="1"/>
    <col min="14602" max="14602" width="22.6640625" style="1" customWidth="1"/>
    <col min="14603" max="14603" width="23.6640625" style="1" customWidth="1"/>
    <col min="14604" max="14604" width="14" style="1" customWidth="1"/>
    <col min="14605" max="14605" width="19.44140625" style="1" customWidth="1"/>
    <col min="14606" max="14606" width="24.44140625" style="1" customWidth="1"/>
    <col min="14607" max="14613" width="9.109375" style="1" hidden="1" customWidth="1"/>
    <col min="14614" max="14615" width="9.109375" style="1"/>
    <col min="14616" max="14616" width="15.109375" style="1" customWidth="1"/>
    <col min="14617" max="14617" width="15.44140625" style="1" customWidth="1"/>
    <col min="14618" max="14848" width="9.109375" style="1"/>
    <col min="14849" max="14849" width="17.88671875" style="1" customWidth="1"/>
    <col min="14850" max="14850" width="21.6640625" style="1" customWidth="1"/>
    <col min="14851" max="14851" width="33.33203125" style="1" customWidth="1"/>
    <col min="14852" max="14852" width="11.6640625" style="1" customWidth="1"/>
    <col min="14853" max="14853" width="16.44140625" style="1" customWidth="1"/>
    <col min="14854" max="14854" width="93" style="1" customWidth="1"/>
    <col min="14855" max="14855" width="16.6640625" style="1" customWidth="1"/>
    <col min="14856" max="14856" width="23" style="1" customWidth="1"/>
    <col min="14857" max="14857" width="22" style="1" customWidth="1"/>
    <col min="14858" max="14858" width="22.6640625" style="1" customWidth="1"/>
    <col min="14859" max="14859" width="23.6640625" style="1" customWidth="1"/>
    <col min="14860" max="14860" width="14" style="1" customWidth="1"/>
    <col min="14861" max="14861" width="19.44140625" style="1" customWidth="1"/>
    <col min="14862" max="14862" width="24.44140625" style="1" customWidth="1"/>
    <col min="14863" max="14869" width="9.109375" style="1" hidden="1" customWidth="1"/>
    <col min="14870" max="14871" width="9.109375" style="1"/>
    <col min="14872" max="14872" width="15.109375" style="1" customWidth="1"/>
    <col min="14873" max="14873" width="15.44140625" style="1" customWidth="1"/>
    <col min="14874" max="15104" width="9.109375" style="1"/>
    <col min="15105" max="15105" width="17.88671875" style="1" customWidth="1"/>
    <col min="15106" max="15106" width="21.6640625" style="1" customWidth="1"/>
    <col min="15107" max="15107" width="33.33203125" style="1" customWidth="1"/>
    <col min="15108" max="15108" width="11.6640625" style="1" customWidth="1"/>
    <col min="15109" max="15109" width="16.44140625" style="1" customWidth="1"/>
    <col min="15110" max="15110" width="93" style="1" customWidth="1"/>
    <col min="15111" max="15111" width="16.6640625" style="1" customWidth="1"/>
    <col min="15112" max="15112" width="23" style="1" customWidth="1"/>
    <col min="15113" max="15113" width="22" style="1" customWidth="1"/>
    <col min="15114" max="15114" width="22.6640625" style="1" customWidth="1"/>
    <col min="15115" max="15115" width="23.6640625" style="1" customWidth="1"/>
    <col min="15116" max="15116" width="14" style="1" customWidth="1"/>
    <col min="15117" max="15117" width="19.44140625" style="1" customWidth="1"/>
    <col min="15118" max="15118" width="24.44140625" style="1" customWidth="1"/>
    <col min="15119" max="15125" width="9.109375" style="1" hidden="1" customWidth="1"/>
    <col min="15126" max="15127" width="9.109375" style="1"/>
    <col min="15128" max="15128" width="15.109375" style="1" customWidth="1"/>
    <col min="15129" max="15129" width="15.44140625" style="1" customWidth="1"/>
    <col min="15130" max="15360" width="9.109375" style="1"/>
    <col min="15361" max="15361" width="17.88671875" style="1" customWidth="1"/>
    <col min="15362" max="15362" width="21.6640625" style="1" customWidth="1"/>
    <col min="15363" max="15363" width="33.33203125" style="1" customWidth="1"/>
    <col min="15364" max="15364" width="11.6640625" style="1" customWidth="1"/>
    <col min="15365" max="15365" width="16.44140625" style="1" customWidth="1"/>
    <col min="15366" max="15366" width="93" style="1" customWidth="1"/>
    <col min="15367" max="15367" width="16.6640625" style="1" customWidth="1"/>
    <col min="15368" max="15368" width="23" style="1" customWidth="1"/>
    <col min="15369" max="15369" width="22" style="1" customWidth="1"/>
    <col min="15370" max="15370" width="22.6640625" style="1" customWidth="1"/>
    <col min="15371" max="15371" width="23.6640625" style="1" customWidth="1"/>
    <col min="15372" max="15372" width="14" style="1" customWidth="1"/>
    <col min="15373" max="15373" width="19.44140625" style="1" customWidth="1"/>
    <col min="15374" max="15374" width="24.44140625" style="1" customWidth="1"/>
    <col min="15375" max="15381" width="9.109375" style="1" hidden="1" customWidth="1"/>
    <col min="15382" max="15383" width="9.109375" style="1"/>
    <col min="15384" max="15384" width="15.109375" style="1" customWidth="1"/>
    <col min="15385" max="15385" width="15.44140625" style="1" customWidth="1"/>
    <col min="15386" max="15616" width="9.109375" style="1"/>
    <col min="15617" max="15617" width="17.88671875" style="1" customWidth="1"/>
    <col min="15618" max="15618" width="21.6640625" style="1" customWidth="1"/>
    <col min="15619" max="15619" width="33.33203125" style="1" customWidth="1"/>
    <col min="15620" max="15620" width="11.6640625" style="1" customWidth="1"/>
    <col min="15621" max="15621" width="16.44140625" style="1" customWidth="1"/>
    <col min="15622" max="15622" width="93" style="1" customWidth="1"/>
    <col min="15623" max="15623" width="16.6640625" style="1" customWidth="1"/>
    <col min="15624" max="15624" width="23" style="1" customWidth="1"/>
    <col min="15625" max="15625" width="22" style="1" customWidth="1"/>
    <col min="15626" max="15626" width="22.6640625" style="1" customWidth="1"/>
    <col min="15627" max="15627" width="23.6640625" style="1" customWidth="1"/>
    <col min="15628" max="15628" width="14" style="1" customWidth="1"/>
    <col min="15629" max="15629" width="19.44140625" style="1" customWidth="1"/>
    <col min="15630" max="15630" width="24.44140625" style="1" customWidth="1"/>
    <col min="15631" max="15637" width="9.109375" style="1" hidden="1" customWidth="1"/>
    <col min="15638" max="15639" width="9.109375" style="1"/>
    <col min="15640" max="15640" width="15.109375" style="1" customWidth="1"/>
    <col min="15641" max="15641" width="15.44140625" style="1" customWidth="1"/>
    <col min="15642" max="15872" width="9.109375" style="1"/>
    <col min="15873" max="15873" width="17.88671875" style="1" customWidth="1"/>
    <col min="15874" max="15874" width="21.6640625" style="1" customWidth="1"/>
    <col min="15875" max="15875" width="33.33203125" style="1" customWidth="1"/>
    <col min="15876" max="15876" width="11.6640625" style="1" customWidth="1"/>
    <col min="15877" max="15877" width="16.44140625" style="1" customWidth="1"/>
    <col min="15878" max="15878" width="93" style="1" customWidth="1"/>
    <col min="15879" max="15879" width="16.6640625" style="1" customWidth="1"/>
    <col min="15880" max="15880" width="23" style="1" customWidth="1"/>
    <col min="15881" max="15881" width="22" style="1" customWidth="1"/>
    <col min="15882" max="15882" width="22.6640625" style="1" customWidth="1"/>
    <col min="15883" max="15883" width="23.6640625" style="1" customWidth="1"/>
    <col min="15884" max="15884" width="14" style="1" customWidth="1"/>
    <col min="15885" max="15885" width="19.44140625" style="1" customWidth="1"/>
    <col min="15886" max="15886" width="24.44140625" style="1" customWidth="1"/>
    <col min="15887" max="15893" width="9.109375" style="1" hidden="1" customWidth="1"/>
    <col min="15894" max="15895" width="9.109375" style="1"/>
    <col min="15896" max="15896" width="15.109375" style="1" customWidth="1"/>
    <col min="15897" max="15897" width="15.44140625" style="1" customWidth="1"/>
    <col min="15898" max="16128" width="9.109375" style="1"/>
    <col min="16129" max="16129" width="17.88671875" style="1" customWidth="1"/>
    <col min="16130" max="16130" width="21.6640625" style="1" customWidth="1"/>
    <col min="16131" max="16131" width="33.33203125" style="1" customWidth="1"/>
    <col min="16132" max="16132" width="11.6640625" style="1" customWidth="1"/>
    <col min="16133" max="16133" width="16.44140625" style="1" customWidth="1"/>
    <col min="16134" max="16134" width="93" style="1" customWidth="1"/>
    <col min="16135" max="16135" width="16.6640625" style="1" customWidth="1"/>
    <col min="16136" max="16136" width="23" style="1" customWidth="1"/>
    <col min="16137" max="16137" width="22" style="1" customWidth="1"/>
    <col min="16138" max="16138" width="22.6640625" style="1" customWidth="1"/>
    <col min="16139" max="16139" width="23.6640625" style="1" customWidth="1"/>
    <col min="16140" max="16140" width="14" style="1" customWidth="1"/>
    <col min="16141" max="16141" width="19.44140625" style="1" customWidth="1"/>
    <col min="16142" max="16142" width="24.44140625" style="1" customWidth="1"/>
    <col min="16143" max="16149" width="9.109375" style="1" hidden="1" customWidth="1"/>
    <col min="16150" max="16151" width="9.109375" style="1"/>
    <col min="16152" max="16152" width="15.109375" style="1" customWidth="1"/>
    <col min="16153" max="16153" width="15.44140625" style="1" customWidth="1"/>
    <col min="16154" max="16384" width="9.109375" style="1"/>
  </cols>
  <sheetData>
    <row r="1" spans="1:25" ht="35.25" customHeight="1" x14ac:dyDescent="0.3">
      <c r="B1" s="130" t="s">
        <v>78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25" ht="161.25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25" ht="24" customHeight="1" x14ac:dyDescent="0.35">
      <c r="A3" s="4">
        <v>1</v>
      </c>
      <c r="B3" s="5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7">
        <v>8</v>
      </c>
      <c r="I3" s="7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/>
      <c r="X3" s="8" t="s">
        <v>14</v>
      </c>
      <c r="Y3" s="8" t="s">
        <v>15</v>
      </c>
    </row>
    <row r="4" spans="1:25" ht="54" customHeight="1" x14ac:dyDescent="0.35">
      <c r="A4" s="132" t="s">
        <v>72</v>
      </c>
      <c r="B4" s="124" t="s">
        <v>17</v>
      </c>
      <c r="C4" s="125" t="s">
        <v>18</v>
      </c>
      <c r="D4" s="126" t="s">
        <v>19</v>
      </c>
      <c r="E4" s="9" t="s">
        <v>20</v>
      </c>
      <c r="F4" s="10" t="s">
        <v>21</v>
      </c>
      <c r="G4" s="9" t="s">
        <v>22</v>
      </c>
      <c r="H4" s="11">
        <v>100</v>
      </c>
      <c r="I4" s="11">
        <v>100</v>
      </c>
      <c r="J4" s="77">
        <f>IF(H4=0,0,IF(I4/H4*100&gt;100,100,I4/H4*100))</f>
        <v>100</v>
      </c>
      <c r="K4" s="127">
        <f>IF(AND(J5="-",J6="-"),J4,IF(J5="-",(J4+J6)/2,IF(J6="-",(J4+J5)/2,(J4+J5+J6)/3)))</f>
        <v>100</v>
      </c>
      <c r="L4" s="128">
        <f>(K4+K7)/2</f>
        <v>100</v>
      </c>
      <c r="M4" s="133" t="s">
        <v>75</v>
      </c>
      <c r="N4" s="118"/>
      <c r="O4" s="1"/>
      <c r="P4" s="88">
        <f t="shared" ref="P4:Q4" si="0">IF(H4&gt;0,1,0)</f>
        <v>1</v>
      </c>
      <c r="Q4" s="88">
        <f t="shared" si="0"/>
        <v>1</v>
      </c>
      <c r="Y4" s="74">
        <f>K4</f>
        <v>100</v>
      </c>
    </row>
    <row r="5" spans="1:25" ht="50.25" customHeight="1" x14ac:dyDescent="0.35">
      <c r="A5" s="132"/>
      <c r="B5" s="124"/>
      <c r="C5" s="125"/>
      <c r="D5" s="126"/>
      <c r="E5" s="9" t="s">
        <v>20</v>
      </c>
      <c r="F5" s="10" t="s">
        <v>23</v>
      </c>
      <c r="G5" s="9" t="s">
        <v>22</v>
      </c>
      <c r="H5" s="11">
        <v>100</v>
      </c>
      <c r="I5" s="11">
        <v>100</v>
      </c>
      <c r="J5" s="79">
        <f>IF(AND(H5=0,I5=0),"-",IF(I5/H5*100&gt;100,100,I5/H5*100))</f>
        <v>100</v>
      </c>
      <c r="K5" s="127"/>
      <c r="L5" s="128"/>
      <c r="M5" s="134"/>
      <c r="N5" s="118"/>
      <c r="O5" s="1"/>
      <c r="P5" s="88">
        <f t="shared" ref="P5:P46" si="1">IF(H5&gt;0,1,0)</f>
        <v>1</v>
      </c>
      <c r="Q5" s="88">
        <f t="shared" ref="Q5:Q46" si="2">IF(I5&gt;0,1,0)</f>
        <v>1</v>
      </c>
      <c r="X5" s="74">
        <f>K7</f>
        <v>100</v>
      </c>
    </row>
    <row r="6" spans="1:25" ht="38.25" hidden="1" customHeight="1" x14ac:dyDescent="0.3">
      <c r="A6" s="132"/>
      <c r="B6" s="124"/>
      <c r="C6" s="125"/>
      <c r="D6" s="126"/>
      <c r="E6" s="9" t="s">
        <v>20</v>
      </c>
      <c r="F6" s="10" t="s">
        <v>24</v>
      </c>
      <c r="G6" s="9" t="s">
        <v>22</v>
      </c>
      <c r="H6" s="11">
        <v>0</v>
      </c>
      <c r="I6" s="11">
        <v>0</v>
      </c>
      <c r="J6" s="87" t="str">
        <f>IF(AND(H6=0,I6=0),"-",IF(I6/H6*100&gt;100,100,I6/H6*100))</f>
        <v>-</v>
      </c>
      <c r="K6" s="127"/>
      <c r="L6" s="128"/>
      <c r="M6" s="134"/>
      <c r="N6" s="118"/>
      <c r="O6" s="1"/>
      <c r="P6" s="88">
        <f t="shared" si="1"/>
        <v>0</v>
      </c>
      <c r="Q6" s="88">
        <f t="shared" si="2"/>
        <v>0</v>
      </c>
    </row>
    <row r="7" spans="1:25" ht="47.25" customHeight="1" x14ac:dyDescent="0.35">
      <c r="A7" s="132"/>
      <c r="B7" s="124"/>
      <c r="C7" s="125"/>
      <c r="D7" s="126"/>
      <c r="E7" s="13" t="s">
        <v>25</v>
      </c>
      <c r="F7" s="14" t="s">
        <v>26</v>
      </c>
      <c r="G7" s="91" t="s">
        <v>69</v>
      </c>
      <c r="H7" s="15">
        <v>960</v>
      </c>
      <c r="I7" s="15">
        <v>1108.8</v>
      </c>
      <c r="J7" s="16">
        <f>IF(AND(H7=0,I7=0),"-",IF(I7/H7*100&gt;100,100,I7/H7*100))</f>
        <v>100</v>
      </c>
      <c r="K7" s="122">
        <f>IF(J7="-",J8,IF(J8="-",J7,IF(AND(J7&gt;0,J8&gt;0),(J7+J8)/2)))</f>
        <v>100</v>
      </c>
      <c r="L7" s="128"/>
      <c r="M7" s="134"/>
      <c r="N7" s="118"/>
      <c r="O7" s="1"/>
      <c r="P7" s="88">
        <f t="shared" si="1"/>
        <v>1</v>
      </c>
      <c r="Q7" s="88">
        <f t="shared" si="2"/>
        <v>1</v>
      </c>
    </row>
    <row r="8" spans="1:25" ht="47.25" hidden="1" customHeight="1" x14ac:dyDescent="0.3">
      <c r="A8" s="132"/>
      <c r="B8" s="124"/>
      <c r="C8" s="125"/>
      <c r="D8" s="126"/>
      <c r="E8" s="17" t="s">
        <v>25</v>
      </c>
      <c r="F8" s="14" t="s">
        <v>27</v>
      </c>
      <c r="G8" s="91" t="s">
        <v>70</v>
      </c>
      <c r="H8" s="15">
        <v>0</v>
      </c>
      <c r="I8" s="15">
        <v>0</v>
      </c>
      <c r="J8" s="16" t="str">
        <f>IF(AND(H8=0,I8=0),"-",IF(I8/H8*100&gt;100,100,I8/H8*100))</f>
        <v>-</v>
      </c>
      <c r="K8" s="123"/>
      <c r="L8" s="128"/>
      <c r="M8" s="134"/>
      <c r="N8" s="118"/>
      <c r="O8" s="1"/>
      <c r="P8" s="88">
        <f t="shared" si="1"/>
        <v>0</v>
      </c>
      <c r="Q8" s="88">
        <f t="shared" si="2"/>
        <v>0</v>
      </c>
    </row>
    <row r="9" spans="1:25" ht="52.5" customHeight="1" x14ac:dyDescent="0.35">
      <c r="A9" s="132"/>
      <c r="B9" s="124" t="s">
        <v>28</v>
      </c>
      <c r="C9" s="125" t="s">
        <v>29</v>
      </c>
      <c r="D9" s="126" t="s">
        <v>19</v>
      </c>
      <c r="E9" s="9" t="s">
        <v>20</v>
      </c>
      <c r="F9" s="10" t="s">
        <v>21</v>
      </c>
      <c r="G9" s="9" t="s">
        <v>22</v>
      </c>
      <c r="H9" s="18">
        <v>100</v>
      </c>
      <c r="I9" s="18">
        <v>100</v>
      </c>
      <c r="J9" s="77">
        <f>IF(H9=0,0,IF(I9/H9*100&gt;100,100,I9/H9*100))</f>
        <v>100</v>
      </c>
      <c r="K9" s="127">
        <f>IF(AND(J10="-",J11="-"),J9,IF(J10="-",(J9+J11)/2,IF(J11="-",(J9+J10)/2,(J9+J10+J11)/3)))</f>
        <v>100</v>
      </c>
      <c r="L9" s="128">
        <f>(K9+K12)/2</f>
        <v>100</v>
      </c>
      <c r="M9" s="134"/>
      <c r="N9" s="118"/>
      <c r="O9" s="1"/>
      <c r="P9" s="88">
        <f t="shared" si="1"/>
        <v>1</v>
      </c>
      <c r="Q9" s="88">
        <f t="shared" si="2"/>
        <v>1</v>
      </c>
      <c r="Y9" s="74">
        <f>K9</f>
        <v>100</v>
      </c>
    </row>
    <row r="10" spans="1:25" ht="52.5" customHeight="1" x14ac:dyDescent="0.35">
      <c r="A10" s="132"/>
      <c r="B10" s="124"/>
      <c r="C10" s="125"/>
      <c r="D10" s="126"/>
      <c r="E10" s="9" t="s">
        <v>20</v>
      </c>
      <c r="F10" s="10" t="s">
        <v>23</v>
      </c>
      <c r="G10" s="9" t="s">
        <v>22</v>
      </c>
      <c r="H10" s="18">
        <v>100</v>
      </c>
      <c r="I10" s="18">
        <v>100</v>
      </c>
      <c r="J10" s="87">
        <f>IF(AND(H10=0,I10=0),"-",IF(I10/H10*100&gt;100,100,I10/H10*100))</f>
        <v>100</v>
      </c>
      <c r="K10" s="127"/>
      <c r="L10" s="128"/>
      <c r="M10" s="134"/>
      <c r="N10" s="118"/>
      <c r="O10" s="1"/>
      <c r="P10" s="88">
        <f t="shared" si="1"/>
        <v>1</v>
      </c>
      <c r="Q10" s="88">
        <f t="shared" si="2"/>
        <v>1</v>
      </c>
      <c r="X10" s="74">
        <f>K12</f>
        <v>100</v>
      </c>
    </row>
    <row r="11" spans="1:25" ht="33" hidden="1" customHeight="1" x14ac:dyDescent="0.3">
      <c r="A11" s="132"/>
      <c r="B11" s="124"/>
      <c r="C11" s="125"/>
      <c r="D11" s="126"/>
      <c r="E11" s="9" t="s">
        <v>20</v>
      </c>
      <c r="F11" s="10" t="s">
        <v>24</v>
      </c>
      <c r="G11" s="9" t="s">
        <v>22</v>
      </c>
      <c r="H11" s="18">
        <v>0</v>
      </c>
      <c r="I11" s="18">
        <v>0</v>
      </c>
      <c r="J11" s="87" t="str">
        <f>IF(AND(H11=0,I11=0),"-",IF(I11/H11*100&gt;100,100,I11/H11*100))</f>
        <v>-</v>
      </c>
      <c r="K11" s="127"/>
      <c r="L11" s="128"/>
      <c r="M11" s="134"/>
      <c r="N11" s="118"/>
      <c r="O11" s="1"/>
      <c r="P11" s="88">
        <f t="shared" si="1"/>
        <v>0</v>
      </c>
      <c r="Q11" s="88">
        <f t="shared" si="2"/>
        <v>0</v>
      </c>
    </row>
    <row r="12" spans="1:25" ht="42" customHeight="1" x14ac:dyDescent="0.35">
      <c r="A12" s="132"/>
      <c r="B12" s="124"/>
      <c r="C12" s="125"/>
      <c r="D12" s="126"/>
      <c r="E12" s="13" t="s">
        <v>25</v>
      </c>
      <c r="F12" s="14" t="s">
        <v>26</v>
      </c>
      <c r="G12" s="91" t="s">
        <v>69</v>
      </c>
      <c r="H12" s="19">
        <v>2160</v>
      </c>
      <c r="I12" s="19">
        <v>3024</v>
      </c>
      <c r="J12" s="16">
        <f>IF(AND(H12=0,I12=0),"-",IF(I12/H12*100&gt;100,100,I12/H12*100))</f>
        <v>100</v>
      </c>
      <c r="K12" s="122">
        <f>IF(J12="-",J13,IF(J13="-",J12,IF(AND(J12&gt;0,J13&gt;0),(J12+J13)/2)))</f>
        <v>100</v>
      </c>
      <c r="L12" s="128"/>
      <c r="M12" s="134"/>
      <c r="N12" s="118"/>
      <c r="O12" s="1"/>
      <c r="P12" s="88">
        <f t="shared" si="1"/>
        <v>1</v>
      </c>
      <c r="Q12" s="88">
        <f t="shared" si="2"/>
        <v>1</v>
      </c>
    </row>
    <row r="13" spans="1:25" ht="54" hidden="1" customHeight="1" x14ac:dyDescent="0.3">
      <c r="A13" s="132"/>
      <c r="B13" s="124"/>
      <c r="C13" s="125"/>
      <c r="D13" s="126"/>
      <c r="E13" s="17" t="s">
        <v>25</v>
      </c>
      <c r="F13" s="14" t="s">
        <v>27</v>
      </c>
      <c r="G13" s="91" t="s">
        <v>70</v>
      </c>
      <c r="H13" s="19">
        <v>0</v>
      </c>
      <c r="I13" s="19">
        <v>0</v>
      </c>
      <c r="J13" s="16" t="str">
        <f>IF(AND(H13=0,I13=0),"-",IF(I13/H13*100&gt;100,100,I13/H13*100))</f>
        <v>-</v>
      </c>
      <c r="K13" s="123"/>
      <c r="L13" s="128"/>
      <c r="M13" s="134"/>
      <c r="N13" s="118"/>
      <c r="O13" s="1"/>
      <c r="P13" s="88">
        <f t="shared" si="1"/>
        <v>0</v>
      </c>
      <c r="Q13" s="88">
        <f t="shared" si="2"/>
        <v>0</v>
      </c>
    </row>
    <row r="14" spans="1:25" ht="60.75" customHeight="1" x14ac:dyDescent="0.35">
      <c r="A14" s="132"/>
      <c r="B14" s="124" t="s">
        <v>30</v>
      </c>
      <c r="C14" s="125" t="s">
        <v>31</v>
      </c>
      <c r="D14" s="126" t="s">
        <v>19</v>
      </c>
      <c r="E14" s="9" t="s">
        <v>20</v>
      </c>
      <c r="F14" s="10" t="s">
        <v>21</v>
      </c>
      <c r="G14" s="9" t="s">
        <v>22</v>
      </c>
      <c r="H14" s="21">
        <v>100</v>
      </c>
      <c r="I14" s="21">
        <v>99.77</v>
      </c>
      <c r="J14" s="77">
        <f>IF(H14=0,0,IF(I14/H14*100&gt;100,100,I14/H14*100))</f>
        <v>99.77</v>
      </c>
      <c r="K14" s="127">
        <f>IF(AND(J15="-",J16="-"),J14,IF(J15="-",(J14+J16)/2,IF(J16="-",(J14+J15)/2,(J14+J15+J16)/3)))</f>
        <v>99.923333333333332</v>
      </c>
      <c r="L14" s="128">
        <f>(K14+K17)/2</f>
        <v>99.961666666666673</v>
      </c>
      <c r="M14" s="134"/>
      <c r="N14" s="118"/>
      <c r="O14" s="1"/>
      <c r="P14" s="88">
        <f t="shared" si="1"/>
        <v>1</v>
      </c>
      <c r="Q14" s="88">
        <f t="shared" si="2"/>
        <v>1</v>
      </c>
      <c r="Y14" s="74">
        <f>K14</f>
        <v>99.923333333333332</v>
      </c>
    </row>
    <row r="15" spans="1:25" ht="60.75" customHeight="1" x14ac:dyDescent="0.35">
      <c r="A15" s="132"/>
      <c r="B15" s="124"/>
      <c r="C15" s="125"/>
      <c r="D15" s="126"/>
      <c r="E15" s="9" t="s">
        <v>20</v>
      </c>
      <c r="F15" s="10" t="s">
        <v>23</v>
      </c>
      <c r="G15" s="9" t="s">
        <v>22</v>
      </c>
      <c r="H15" s="21">
        <v>100</v>
      </c>
      <c r="I15" s="21">
        <v>100</v>
      </c>
      <c r="J15" s="87">
        <f>IF(AND(H15=0,I15=0),"-",IF(I15/H15*100&gt;100,100,I15/H15*100))</f>
        <v>100</v>
      </c>
      <c r="K15" s="127"/>
      <c r="L15" s="128"/>
      <c r="M15" s="134"/>
      <c r="N15" s="118"/>
      <c r="O15" s="1"/>
      <c r="P15" s="88">
        <f t="shared" si="1"/>
        <v>1</v>
      </c>
      <c r="Q15" s="88">
        <f t="shared" si="2"/>
        <v>1</v>
      </c>
      <c r="X15" s="74">
        <f>K17</f>
        <v>100</v>
      </c>
    </row>
    <row r="16" spans="1:25" ht="60.75" customHeight="1" x14ac:dyDescent="0.35">
      <c r="A16" s="132"/>
      <c r="B16" s="124"/>
      <c r="C16" s="125"/>
      <c r="D16" s="126"/>
      <c r="E16" s="9" t="s">
        <v>20</v>
      </c>
      <c r="F16" s="10" t="s">
        <v>24</v>
      </c>
      <c r="G16" s="9" t="s">
        <v>22</v>
      </c>
      <c r="H16" s="21">
        <v>61.194029850746269</v>
      </c>
      <c r="I16" s="21">
        <v>61.2</v>
      </c>
      <c r="J16" s="87">
        <f>IF(AND(H16=0,I16=0),"-",IF(I16/H16*100&gt;100,100,I16/H16*100))</f>
        <v>100</v>
      </c>
      <c r="K16" s="127"/>
      <c r="L16" s="128"/>
      <c r="M16" s="134"/>
      <c r="N16" s="118"/>
      <c r="O16" s="1"/>
      <c r="P16" s="88">
        <f t="shared" si="1"/>
        <v>1</v>
      </c>
      <c r="Q16" s="88">
        <f t="shared" si="2"/>
        <v>1</v>
      </c>
    </row>
    <row r="17" spans="1:25" ht="52.5" customHeight="1" x14ac:dyDescent="0.35">
      <c r="A17" s="132"/>
      <c r="B17" s="124"/>
      <c r="C17" s="125"/>
      <c r="D17" s="126"/>
      <c r="E17" s="13" t="s">
        <v>25</v>
      </c>
      <c r="F17" s="14" t="s">
        <v>26</v>
      </c>
      <c r="G17" s="91" t="s">
        <v>69</v>
      </c>
      <c r="H17" s="22">
        <v>14535</v>
      </c>
      <c r="I17" s="22">
        <v>15432</v>
      </c>
      <c r="J17" s="16">
        <f>IF(AND(H17=0,I17=0),"-",IF(I17/H17*100&gt;100,100,I17/H17*100))</f>
        <v>100</v>
      </c>
      <c r="K17" s="122">
        <f>IF(J17="-",J18,IF(J18="-",J17,IF(AND(J17&gt;0,J18&gt;0),(J17+J18)/2)))</f>
        <v>100</v>
      </c>
      <c r="L17" s="128"/>
      <c r="M17" s="134"/>
      <c r="N17" s="118"/>
      <c r="O17" s="1"/>
      <c r="P17" s="88">
        <f t="shared" si="1"/>
        <v>1</v>
      </c>
      <c r="Q17" s="88">
        <f t="shared" si="2"/>
        <v>1</v>
      </c>
    </row>
    <row r="18" spans="1:25" ht="52.5" customHeight="1" x14ac:dyDescent="0.35">
      <c r="A18" s="132"/>
      <c r="B18" s="124"/>
      <c r="C18" s="125"/>
      <c r="D18" s="126"/>
      <c r="E18" s="17" t="s">
        <v>25</v>
      </c>
      <c r="F18" s="14" t="s">
        <v>27</v>
      </c>
      <c r="G18" s="91" t="s">
        <v>70</v>
      </c>
      <c r="H18" s="22">
        <v>12549.000000000002</v>
      </c>
      <c r="I18" s="22">
        <v>12549</v>
      </c>
      <c r="J18" s="16">
        <f>IF(AND(H18=0,I18=0),"-",IF(I18/H18*100&gt;100,100,I18/H18*100))</f>
        <v>99.999999999999986</v>
      </c>
      <c r="K18" s="123"/>
      <c r="L18" s="128"/>
      <c r="M18" s="134"/>
      <c r="N18" s="118"/>
      <c r="O18" s="1"/>
      <c r="P18" s="88">
        <f t="shared" si="1"/>
        <v>1</v>
      </c>
      <c r="Q18" s="88">
        <f t="shared" si="2"/>
        <v>1</v>
      </c>
    </row>
    <row r="19" spans="1:25" ht="54" customHeight="1" x14ac:dyDescent="0.35">
      <c r="A19" s="132"/>
      <c r="B19" s="124" t="s">
        <v>32</v>
      </c>
      <c r="C19" s="125" t="s">
        <v>33</v>
      </c>
      <c r="D19" s="126" t="s">
        <v>19</v>
      </c>
      <c r="E19" s="9" t="s">
        <v>20</v>
      </c>
      <c r="F19" s="10" t="s">
        <v>21</v>
      </c>
      <c r="G19" s="9" t="s">
        <v>22</v>
      </c>
      <c r="H19" s="23">
        <v>100</v>
      </c>
      <c r="I19" s="23">
        <v>100</v>
      </c>
      <c r="J19" s="77">
        <f>IF(H19=0,0,IF(I19/H19*100&gt;100,100,I19/H19*100))</f>
        <v>100</v>
      </c>
      <c r="K19" s="127">
        <f>IF(AND(J20="-",J21="-"),J19,IF(J20="-",(J19+J21)/2,IF(J21="-",(J19+J20)/2,(J19+J20+J21)/3)))</f>
        <v>97.740000000000009</v>
      </c>
      <c r="L19" s="128">
        <f>(K19+K22)/2</f>
        <v>98.87</v>
      </c>
      <c r="M19" s="134"/>
      <c r="N19" s="118"/>
      <c r="O19" s="1"/>
      <c r="P19" s="88">
        <f t="shared" si="1"/>
        <v>1</v>
      </c>
      <c r="Q19" s="88">
        <f t="shared" si="2"/>
        <v>1</v>
      </c>
      <c r="Y19" s="74">
        <f>K19</f>
        <v>97.740000000000009</v>
      </c>
    </row>
    <row r="20" spans="1:25" ht="54" customHeight="1" x14ac:dyDescent="0.35">
      <c r="A20" s="132"/>
      <c r="B20" s="124"/>
      <c r="C20" s="125"/>
      <c r="D20" s="126"/>
      <c r="E20" s="9" t="s">
        <v>20</v>
      </c>
      <c r="F20" s="10" t="s">
        <v>23</v>
      </c>
      <c r="G20" s="9" t="s">
        <v>22</v>
      </c>
      <c r="H20" s="23">
        <v>70</v>
      </c>
      <c r="I20" s="23">
        <v>70</v>
      </c>
      <c r="J20" s="87">
        <f>IF(AND(H20=0,I20=0),"-",IF(I20/H20*100&gt;100,100,I20/H20*100))</f>
        <v>100</v>
      </c>
      <c r="K20" s="127"/>
      <c r="L20" s="128"/>
      <c r="M20" s="134"/>
      <c r="N20" s="118"/>
      <c r="O20" s="1"/>
      <c r="P20" s="88">
        <f t="shared" si="1"/>
        <v>1</v>
      </c>
      <c r="Q20" s="88">
        <f t="shared" si="2"/>
        <v>1</v>
      </c>
      <c r="X20" s="74">
        <f>K22</f>
        <v>100</v>
      </c>
    </row>
    <row r="21" spans="1:25" ht="54" customHeight="1" x14ac:dyDescent="0.35">
      <c r="A21" s="132"/>
      <c r="B21" s="124"/>
      <c r="C21" s="125"/>
      <c r="D21" s="126"/>
      <c r="E21" s="9" t="s">
        <v>20</v>
      </c>
      <c r="F21" s="10" t="s">
        <v>24</v>
      </c>
      <c r="G21" s="9" t="s">
        <v>22</v>
      </c>
      <c r="H21" s="23">
        <v>59.322033898305079</v>
      </c>
      <c r="I21" s="23">
        <v>55.3</v>
      </c>
      <c r="J21" s="87">
        <f>IF(AND(H21=0,I21=0),"-",IF(I21/H21*100&gt;100,100,I21/H21*100))</f>
        <v>93.22</v>
      </c>
      <c r="K21" s="127"/>
      <c r="L21" s="128"/>
      <c r="M21" s="134"/>
      <c r="N21" s="118"/>
      <c r="O21" s="1"/>
      <c r="P21" s="88">
        <f t="shared" si="1"/>
        <v>1</v>
      </c>
      <c r="Q21" s="88">
        <f t="shared" si="2"/>
        <v>1</v>
      </c>
    </row>
    <row r="22" spans="1:25" ht="50.25" customHeight="1" x14ac:dyDescent="0.35">
      <c r="A22" s="132"/>
      <c r="B22" s="124"/>
      <c r="C22" s="125"/>
      <c r="D22" s="126"/>
      <c r="E22" s="13" t="s">
        <v>25</v>
      </c>
      <c r="F22" s="14" t="s">
        <v>26</v>
      </c>
      <c r="G22" s="91" t="s">
        <v>69</v>
      </c>
      <c r="H22" s="15">
        <v>36900</v>
      </c>
      <c r="I22" s="15">
        <v>44597.4</v>
      </c>
      <c r="J22" s="16">
        <f>IF(AND(H22=0,I22=0),"-",IF(I22/H22*100&gt;100,100,I22/H22*100))</f>
        <v>100</v>
      </c>
      <c r="K22" s="122">
        <f>IF(J22="-",J23,IF(J23="-",J22,IF(AND(J22&gt;0,J23&gt;0),(J22+J23)/2)))</f>
        <v>100</v>
      </c>
      <c r="L22" s="128"/>
      <c r="M22" s="134"/>
      <c r="N22" s="118"/>
      <c r="O22" s="1"/>
      <c r="P22" s="88">
        <f t="shared" si="1"/>
        <v>1</v>
      </c>
      <c r="Q22" s="88">
        <f t="shared" si="2"/>
        <v>1</v>
      </c>
    </row>
    <row r="23" spans="1:25" ht="50.25" customHeight="1" x14ac:dyDescent="0.35">
      <c r="A23" s="132"/>
      <c r="B23" s="124"/>
      <c r="C23" s="125"/>
      <c r="D23" s="126"/>
      <c r="E23" s="17" t="s">
        <v>25</v>
      </c>
      <c r="F23" s="14" t="s">
        <v>27</v>
      </c>
      <c r="G23" s="91" t="s">
        <v>70</v>
      </c>
      <c r="H23" s="15">
        <v>35716</v>
      </c>
      <c r="I23" s="15">
        <v>35716</v>
      </c>
      <c r="J23" s="16">
        <f>IF(AND(H23=0,I23=0),"-",IF(I23/H23*100&gt;100,100,I23/H23*100))</f>
        <v>100</v>
      </c>
      <c r="K23" s="123"/>
      <c r="L23" s="128"/>
      <c r="M23" s="134"/>
      <c r="N23" s="118"/>
      <c r="O23" s="1"/>
      <c r="P23" s="88">
        <f t="shared" si="1"/>
        <v>1</v>
      </c>
      <c r="Q23" s="88">
        <f t="shared" si="2"/>
        <v>1</v>
      </c>
    </row>
    <row r="24" spans="1:25" ht="60.75" hidden="1" customHeight="1" x14ac:dyDescent="0.3">
      <c r="A24" s="132"/>
      <c r="B24" s="124" t="s">
        <v>34</v>
      </c>
      <c r="C24" s="125" t="s">
        <v>35</v>
      </c>
      <c r="D24" s="126" t="s">
        <v>19</v>
      </c>
      <c r="E24" s="9" t="s">
        <v>20</v>
      </c>
      <c r="F24" s="10" t="s">
        <v>21</v>
      </c>
      <c r="G24" s="9" t="s">
        <v>22</v>
      </c>
      <c r="H24" s="23"/>
      <c r="I24" s="23"/>
      <c r="J24" s="77">
        <f>IF(H24=0,0,IF(I24/H24*100&gt;100,100,I24/H24*100))</f>
        <v>0</v>
      </c>
      <c r="K24" s="127">
        <f>IF(AND(J25="-",J26="-"),J24,IF(J25="-",(J24+J26)/2,IF(J26="-",(J24+J25)/2,(J24+J25+J26)/3)))</f>
        <v>0</v>
      </c>
      <c r="L24" s="128" t="e">
        <f>(K24+K27)/2</f>
        <v>#VALUE!</v>
      </c>
      <c r="M24" s="134"/>
      <c r="N24" s="129"/>
      <c r="O24" s="1"/>
      <c r="P24" s="88">
        <f t="shared" si="1"/>
        <v>0</v>
      </c>
      <c r="Q24" s="88">
        <f t="shared" si="2"/>
        <v>0</v>
      </c>
      <c r="Y24" s="74">
        <f>K24</f>
        <v>0</v>
      </c>
    </row>
    <row r="25" spans="1:25" ht="60.75" hidden="1" customHeight="1" x14ac:dyDescent="0.3">
      <c r="A25" s="132"/>
      <c r="B25" s="124"/>
      <c r="C25" s="125"/>
      <c r="D25" s="126"/>
      <c r="E25" s="9" t="s">
        <v>20</v>
      </c>
      <c r="F25" s="10" t="s">
        <v>23</v>
      </c>
      <c r="G25" s="9" t="s">
        <v>22</v>
      </c>
      <c r="H25" s="23"/>
      <c r="I25" s="23"/>
      <c r="J25" s="87" t="str">
        <f>IF(AND(H25=0,I25=0),"-",IF(I25/H25*100&gt;100,100,I25/H25*100))</f>
        <v>-</v>
      </c>
      <c r="K25" s="127"/>
      <c r="L25" s="128"/>
      <c r="M25" s="134"/>
      <c r="N25" s="129"/>
      <c r="O25" s="1"/>
      <c r="P25" s="88">
        <f t="shared" si="1"/>
        <v>0</v>
      </c>
      <c r="Q25" s="88">
        <f t="shared" si="2"/>
        <v>0</v>
      </c>
      <c r="X25" s="74" t="str">
        <f>K27</f>
        <v>-</v>
      </c>
    </row>
    <row r="26" spans="1:25" ht="60.75" hidden="1" customHeight="1" x14ac:dyDescent="0.3">
      <c r="A26" s="132"/>
      <c r="B26" s="124"/>
      <c r="C26" s="125"/>
      <c r="D26" s="126"/>
      <c r="E26" s="9" t="s">
        <v>20</v>
      </c>
      <c r="F26" s="10" t="s">
        <v>24</v>
      </c>
      <c r="G26" s="9" t="s">
        <v>22</v>
      </c>
      <c r="H26" s="23"/>
      <c r="I26" s="23"/>
      <c r="J26" s="87" t="str">
        <f>IF(AND(H26=0,I26=0),"-",IF(I26/H26*100&gt;100,100,I26/H26*100))</f>
        <v>-</v>
      </c>
      <c r="K26" s="127"/>
      <c r="L26" s="128"/>
      <c r="M26" s="134"/>
      <c r="N26" s="129"/>
      <c r="O26" s="1"/>
      <c r="P26" s="88">
        <f t="shared" si="1"/>
        <v>0</v>
      </c>
      <c r="Q26" s="88">
        <f t="shared" si="2"/>
        <v>0</v>
      </c>
    </row>
    <row r="27" spans="1:25" ht="50.25" hidden="1" customHeight="1" x14ac:dyDescent="0.3">
      <c r="A27" s="132"/>
      <c r="B27" s="124"/>
      <c r="C27" s="125"/>
      <c r="D27" s="126"/>
      <c r="E27" s="13" t="s">
        <v>25</v>
      </c>
      <c r="F27" s="14" t="s">
        <v>26</v>
      </c>
      <c r="G27" s="91" t="s">
        <v>69</v>
      </c>
      <c r="H27" s="15"/>
      <c r="I27" s="15"/>
      <c r="J27" s="16" t="str">
        <f>IF(AND(H27=0,I27=0),"-",IF(I27/H27*100&gt;100,100,I27/H27*100))</f>
        <v>-</v>
      </c>
      <c r="K27" s="122" t="str">
        <f>IF(J27="-",J28,IF(J28="-",J27,IF(AND(J27&gt;0,J28&gt;0),(J27+J28)/2)))</f>
        <v>-</v>
      </c>
      <c r="L27" s="128"/>
      <c r="M27" s="134"/>
      <c r="N27" s="129"/>
      <c r="O27" s="1"/>
      <c r="P27" s="88">
        <f t="shared" si="1"/>
        <v>0</v>
      </c>
      <c r="Q27" s="88">
        <f t="shared" si="2"/>
        <v>0</v>
      </c>
    </row>
    <row r="28" spans="1:25" ht="50.25" hidden="1" customHeight="1" x14ac:dyDescent="0.3">
      <c r="A28" s="132"/>
      <c r="B28" s="124"/>
      <c r="C28" s="125"/>
      <c r="D28" s="126"/>
      <c r="E28" s="17" t="s">
        <v>25</v>
      </c>
      <c r="F28" s="14" t="s">
        <v>27</v>
      </c>
      <c r="G28" s="91" t="s">
        <v>70</v>
      </c>
      <c r="H28" s="15"/>
      <c r="I28" s="15"/>
      <c r="J28" s="16" t="str">
        <f>IF(AND(H28=0,I28=0),"-",IF(I28/H28*100&gt;100,100,I28/H28*100))</f>
        <v>-</v>
      </c>
      <c r="K28" s="123"/>
      <c r="L28" s="128"/>
      <c r="M28" s="134"/>
      <c r="N28" s="129"/>
      <c r="O28" s="1"/>
      <c r="P28" s="88">
        <f t="shared" si="1"/>
        <v>0</v>
      </c>
      <c r="Q28" s="88">
        <f t="shared" si="2"/>
        <v>0</v>
      </c>
    </row>
    <row r="29" spans="1:25" ht="54" customHeight="1" x14ac:dyDescent="0.35">
      <c r="A29" s="132"/>
      <c r="B29" s="124" t="s">
        <v>36</v>
      </c>
      <c r="C29" s="125" t="s">
        <v>37</v>
      </c>
      <c r="D29" s="126" t="s">
        <v>19</v>
      </c>
      <c r="E29" s="9" t="s">
        <v>20</v>
      </c>
      <c r="F29" s="10" t="s">
        <v>21</v>
      </c>
      <c r="G29" s="9" t="s">
        <v>22</v>
      </c>
      <c r="H29" s="23">
        <v>100</v>
      </c>
      <c r="I29" s="23">
        <v>99.41</v>
      </c>
      <c r="J29" s="77">
        <f>IF(H29=0,0,IF(I29/H29*100&gt;100,100,I29/H29*100))</f>
        <v>99.41</v>
      </c>
      <c r="K29" s="127">
        <f>IF(AND(J30="-",J31="-"),J29,IF(J30="-",(J29+J31)/2,IF(J31="-",(J29+J30)/2,(J29+J30+J31)/3)))</f>
        <v>99.803333333333327</v>
      </c>
      <c r="L29" s="128">
        <f>(K29+K32)/2</f>
        <v>99.901666666666671</v>
      </c>
      <c r="M29" s="134"/>
      <c r="N29" s="118"/>
      <c r="O29" s="1"/>
      <c r="P29" s="88">
        <f t="shared" si="1"/>
        <v>1</v>
      </c>
      <c r="Q29" s="88">
        <f t="shared" si="2"/>
        <v>1</v>
      </c>
      <c r="Y29" s="74">
        <f>K29</f>
        <v>99.803333333333327</v>
      </c>
    </row>
    <row r="30" spans="1:25" ht="54" customHeight="1" x14ac:dyDescent="0.35">
      <c r="A30" s="132"/>
      <c r="B30" s="124"/>
      <c r="C30" s="125"/>
      <c r="D30" s="126"/>
      <c r="E30" s="9" t="s">
        <v>20</v>
      </c>
      <c r="F30" s="10" t="s">
        <v>23</v>
      </c>
      <c r="G30" s="9" t="s">
        <v>22</v>
      </c>
      <c r="H30" s="23">
        <v>100</v>
      </c>
      <c r="I30" s="23">
        <v>100</v>
      </c>
      <c r="J30" s="87">
        <f>IF(AND(H30=0,I30=0),"-",IF(I30/H30*100&gt;100,100,I30/H30*100))</f>
        <v>100</v>
      </c>
      <c r="K30" s="127"/>
      <c r="L30" s="128"/>
      <c r="M30" s="134"/>
      <c r="N30" s="118"/>
      <c r="O30" s="1"/>
      <c r="P30" s="88">
        <f t="shared" si="1"/>
        <v>1</v>
      </c>
      <c r="Q30" s="88">
        <f t="shared" si="2"/>
        <v>1</v>
      </c>
      <c r="X30" s="74">
        <f>K32</f>
        <v>100</v>
      </c>
    </row>
    <row r="31" spans="1:25" ht="54" customHeight="1" x14ac:dyDescent="0.35">
      <c r="A31" s="132"/>
      <c r="B31" s="124"/>
      <c r="C31" s="125"/>
      <c r="D31" s="126"/>
      <c r="E31" s="9" t="s">
        <v>20</v>
      </c>
      <c r="F31" s="10" t="s">
        <v>24</v>
      </c>
      <c r="G31" s="9" t="s">
        <v>22</v>
      </c>
      <c r="H31" s="23">
        <v>16.129032258064516</v>
      </c>
      <c r="I31" s="23">
        <v>32.299999999999997</v>
      </c>
      <c r="J31" s="87">
        <f>IF(AND(H31=0,I31=0),"-",IF(I31/H31*100&gt;100,100,I31/H31*100))</f>
        <v>100</v>
      </c>
      <c r="K31" s="127"/>
      <c r="L31" s="128"/>
      <c r="M31" s="134"/>
      <c r="N31" s="118"/>
      <c r="O31" s="1"/>
      <c r="P31" s="88">
        <f t="shared" si="1"/>
        <v>1</v>
      </c>
      <c r="Q31" s="88">
        <f t="shared" si="2"/>
        <v>1</v>
      </c>
    </row>
    <row r="32" spans="1:25" ht="52.5" customHeight="1" x14ac:dyDescent="0.35">
      <c r="A32" s="132"/>
      <c r="B32" s="124"/>
      <c r="C32" s="125"/>
      <c r="D32" s="126"/>
      <c r="E32" s="13" t="s">
        <v>25</v>
      </c>
      <c r="F32" s="14" t="s">
        <v>26</v>
      </c>
      <c r="G32" s="91" t="s">
        <v>69</v>
      </c>
      <c r="H32" s="15">
        <v>16063</v>
      </c>
      <c r="I32" s="15">
        <v>18130</v>
      </c>
      <c r="J32" s="16">
        <f>IF(AND(H32=0,I32=0),"-",IF(I32/H32*100&gt;100,100,I32/H32*100))</f>
        <v>100</v>
      </c>
      <c r="K32" s="122">
        <f>IF(J32="-",J33,IF(J33="-",J32,IF(AND(J32&gt;0,J33&gt;0),(J32+J33)/2)))</f>
        <v>100</v>
      </c>
      <c r="L32" s="128"/>
      <c r="M32" s="134"/>
      <c r="N32" s="118"/>
      <c r="O32" s="1"/>
      <c r="P32" s="88">
        <f t="shared" si="1"/>
        <v>1</v>
      </c>
      <c r="Q32" s="88">
        <f t="shared" si="2"/>
        <v>1</v>
      </c>
    </row>
    <row r="33" spans="1:25" ht="52.5" customHeight="1" x14ac:dyDescent="0.35">
      <c r="A33" s="132"/>
      <c r="B33" s="124"/>
      <c r="C33" s="125"/>
      <c r="D33" s="126"/>
      <c r="E33" s="17" t="s">
        <v>25</v>
      </c>
      <c r="F33" s="14" t="s">
        <v>27</v>
      </c>
      <c r="G33" s="91" t="s">
        <v>70</v>
      </c>
      <c r="H33" s="15">
        <v>36701.550000000003</v>
      </c>
      <c r="I33" s="15">
        <v>36701.550000000003</v>
      </c>
      <c r="J33" s="16">
        <f>IF(AND(H33=0,I33=0),"-",IF(I33/H33*100&gt;100,100,I33/H33*100))</f>
        <v>100</v>
      </c>
      <c r="K33" s="123"/>
      <c r="L33" s="128"/>
      <c r="M33" s="134"/>
      <c r="N33" s="118"/>
      <c r="O33" s="1"/>
      <c r="P33" s="88">
        <f t="shared" si="1"/>
        <v>1</v>
      </c>
      <c r="Q33" s="88">
        <f t="shared" si="2"/>
        <v>1</v>
      </c>
    </row>
    <row r="34" spans="1:25" s="24" customFormat="1" ht="42" hidden="1" customHeight="1" x14ac:dyDescent="0.3">
      <c r="A34" s="132"/>
      <c r="B34" s="124" t="s">
        <v>38</v>
      </c>
      <c r="C34" s="125" t="s">
        <v>39</v>
      </c>
      <c r="D34" s="126" t="s">
        <v>19</v>
      </c>
      <c r="E34" s="9" t="s">
        <v>20</v>
      </c>
      <c r="F34" s="10" t="s">
        <v>21</v>
      </c>
      <c r="G34" s="9" t="s">
        <v>22</v>
      </c>
      <c r="H34" s="23"/>
      <c r="I34" s="23"/>
      <c r="J34" s="77">
        <f>IF(H34=0,0,IF(I34/H34*100&gt;100,100,I34/H34*100))</f>
        <v>0</v>
      </c>
      <c r="K34" s="127">
        <f>IF(AND(J35="-",J36="-"),J34,IF(J35="-",(J34+J36)/2,IF(J36="-",(J34+J35)/2,(J34+J35+J36)/3)))</f>
        <v>0</v>
      </c>
      <c r="L34" s="128" t="e">
        <f>(K34+K37)/2</f>
        <v>#VALUE!</v>
      </c>
      <c r="M34" s="134"/>
      <c r="N34" s="119"/>
      <c r="O34" s="1"/>
      <c r="P34" s="88">
        <f t="shared" si="1"/>
        <v>0</v>
      </c>
      <c r="Q34" s="88">
        <f t="shared" si="2"/>
        <v>0</v>
      </c>
      <c r="X34" s="1"/>
      <c r="Y34" s="74">
        <f>K34</f>
        <v>0</v>
      </c>
    </row>
    <row r="35" spans="1:25" s="24" customFormat="1" ht="42" hidden="1" customHeight="1" x14ac:dyDescent="0.3">
      <c r="A35" s="132"/>
      <c r="B35" s="124"/>
      <c r="C35" s="125"/>
      <c r="D35" s="126"/>
      <c r="E35" s="9" t="s">
        <v>20</v>
      </c>
      <c r="F35" s="10" t="s">
        <v>23</v>
      </c>
      <c r="G35" s="9" t="s">
        <v>22</v>
      </c>
      <c r="H35" s="23"/>
      <c r="I35" s="23"/>
      <c r="J35" s="87" t="str">
        <f>IF(AND(H35=0,I35=0),"-",IF(I35/H35*100&gt;100,100,I35/H35*100))</f>
        <v>-</v>
      </c>
      <c r="K35" s="127"/>
      <c r="L35" s="128"/>
      <c r="M35" s="134"/>
      <c r="N35" s="120"/>
      <c r="O35" s="1"/>
      <c r="P35" s="88">
        <f t="shared" si="1"/>
        <v>0</v>
      </c>
      <c r="Q35" s="88">
        <f t="shared" si="2"/>
        <v>0</v>
      </c>
      <c r="X35" s="74" t="str">
        <f>K37</f>
        <v>-</v>
      </c>
      <c r="Y35" s="1"/>
    </row>
    <row r="36" spans="1:25" s="24" customFormat="1" ht="42" hidden="1" customHeight="1" x14ac:dyDescent="0.3">
      <c r="A36" s="132"/>
      <c r="B36" s="124"/>
      <c r="C36" s="125"/>
      <c r="D36" s="126"/>
      <c r="E36" s="9" t="s">
        <v>20</v>
      </c>
      <c r="F36" s="10" t="s">
        <v>24</v>
      </c>
      <c r="G36" s="9" t="s">
        <v>22</v>
      </c>
      <c r="H36" s="23"/>
      <c r="I36" s="23"/>
      <c r="J36" s="87" t="str">
        <f>IF(AND(H36=0,I36=0),"-",IF(I36/H36*100&gt;100,100,I36/H36*100))</f>
        <v>-</v>
      </c>
      <c r="K36" s="127"/>
      <c r="L36" s="128"/>
      <c r="M36" s="134"/>
      <c r="N36" s="120"/>
      <c r="O36" s="1"/>
      <c r="P36" s="88">
        <f t="shared" si="1"/>
        <v>0</v>
      </c>
      <c r="Q36" s="88">
        <f t="shared" si="2"/>
        <v>0</v>
      </c>
    </row>
    <row r="37" spans="1:25" s="24" customFormat="1" ht="50.25" hidden="1" customHeight="1" x14ac:dyDescent="0.3">
      <c r="A37" s="132"/>
      <c r="B37" s="124"/>
      <c r="C37" s="125"/>
      <c r="D37" s="126"/>
      <c r="E37" s="13" t="s">
        <v>25</v>
      </c>
      <c r="F37" s="14" t="s">
        <v>26</v>
      </c>
      <c r="G37" s="91" t="s">
        <v>69</v>
      </c>
      <c r="H37" s="15"/>
      <c r="I37" s="15"/>
      <c r="J37" s="16" t="str">
        <f>IF(AND(H37=0,I37=0),"-",IF(I37/H37*100&gt;100,100,I37/H37*100))</f>
        <v>-</v>
      </c>
      <c r="K37" s="122" t="str">
        <f>IF(J37="-",J38,IF(J38="-",J37,IF(AND(J37&gt;0,J38&gt;0),(J37+J38)/2)))</f>
        <v>-</v>
      </c>
      <c r="L37" s="128"/>
      <c r="M37" s="134"/>
      <c r="N37" s="120"/>
      <c r="O37" s="1"/>
      <c r="P37" s="88">
        <f t="shared" si="1"/>
        <v>0</v>
      </c>
      <c r="Q37" s="88">
        <f t="shared" si="2"/>
        <v>0</v>
      </c>
    </row>
    <row r="38" spans="1:25" s="24" customFormat="1" ht="50.25" hidden="1" customHeight="1" x14ac:dyDescent="0.3">
      <c r="A38" s="132"/>
      <c r="B38" s="124"/>
      <c r="C38" s="125"/>
      <c r="D38" s="126"/>
      <c r="E38" s="17" t="s">
        <v>25</v>
      </c>
      <c r="F38" s="14" t="s">
        <v>27</v>
      </c>
      <c r="G38" s="91" t="s">
        <v>70</v>
      </c>
      <c r="H38" s="15"/>
      <c r="I38" s="15"/>
      <c r="J38" s="16" t="str">
        <f>IF(AND(H38=0,I38=0),"-",IF(I38/H38*100&gt;100,100,I38/H38*100))</f>
        <v>-</v>
      </c>
      <c r="K38" s="123"/>
      <c r="L38" s="128"/>
      <c r="M38" s="134"/>
      <c r="N38" s="121"/>
      <c r="O38" s="1"/>
      <c r="P38" s="88">
        <f t="shared" si="1"/>
        <v>0</v>
      </c>
      <c r="Q38" s="88">
        <f t="shared" si="2"/>
        <v>0</v>
      </c>
    </row>
    <row r="39" spans="1:25" s="29" customFormat="1" ht="42" customHeight="1" x14ac:dyDescent="0.35">
      <c r="A39" s="132"/>
      <c r="B39" s="102" t="s">
        <v>40</v>
      </c>
      <c r="C39" s="103" t="s">
        <v>41</v>
      </c>
      <c r="D39" s="114" t="s">
        <v>42</v>
      </c>
      <c r="E39" s="25" t="s">
        <v>20</v>
      </c>
      <c r="F39" s="26" t="s">
        <v>43</v>
      </c>
      <c r="G39" s="27" t="s">
        <v>44</v>
      </c>
      <c r="H39" s="28">
        <v>9676</v>
      </c>
      <c r="I39" s="28">
        <v>9836</v>
      </c>
      <c r="J39" s="77">
        <f>IF(H39=0,0,IF(I39/H39*100&gt;100,100,I39/H39*100))</f>
        <v>100</v>
      </c>
      <c r="K39" s="116">
        <f>(J39+J40)/2</f>
        <v>100</v>
      </c>
      <c r="L39" s="117">
        <f>(K39+K41)/2</f>
        <v>100</v>
      </c>
      <c r="M39" s="134"/>
      <c r="N39" s="118"/>
      <c r="O39" s="1"/>
      <c r="P39" s="88">
        <f t="shared" si="1"/>
        <v>1</v>
      </c>
      <c r="Q39" s="88">
        <f t="shared" si="2"/>
        <v>1</v>
      </c>
      <c r="X39" s="1"/>
      <c r="Y39" s="74">
        <f>K39</f>
        <v>100</v>
      </c>
    </row>
    <row r="40" spans="1:25" s="29" customFormat="1" ht="42" customHeight="1" x14ac:dyDescent="0.35">
      <c r="A40" s="132"/>
      <c r="B40" s="102"/>
      <c r="C40" s="103"/>
      <c r="D40" s="115"/>
      <c r="E40" s="25" t="s">
        <v>20</v>
      </c>
      <c r="F40" s="26" t="s">
        <v>45</v>
      </c>
      <c r="G40" s="27" t="s">
        <v>46</v>
      </c>
      <c r="H40" s="28">
        <v>22</v>
      </c>
      <c r="I40" s="28">
        <v>26</v>
      </c>
      <c r="J40" s="77">
        <f>IF(H40=0,0,IF(I40/H40*100&gt;100,100,I40/H40*100))</f>
        <v>100</v>
      </c>
      <c r="K40" s="116"/>
      <c r="L40" s="117"/>
      <c r="M40" s="134"/>
      <c r="N40" s="118"/>
      <c r="O40" s="1"/>
      <c r="P40" s="88">
        <f t="shared" si="1"/>
        <v>1</v>
      </c>
      <c r="Q40" s="88">
        <f t="shared" si="2"/>
        <v>1</v>
      </c>
      <c r="X40" s="74">
        <f>K41</f>
        <v>100</v>
      </c>
      <c r="Y40" s="1"/>
    </row>
    <row r="41" spans="1:25" s="29" customFormat="1" ht="42" customHeight="1" x14ac:dyDescent="0.35">
      <c r="A41" s="132"/>
      <c r="B41" s="102"/>
      <c r="C41" s="103"/>
      <c r="D41" s="115"/>
      <c r="E41" s="30" t="s">
        <v>25</v>
      </c>
      <c r="F41" s="31" t="s">
        <v>47</v>
      </c>
      <c r="G41" s="32" t="s">
        <v>46</v>
      </c>
      <c r="H41" s="33">
        <v>22</v>
      </c>
      <c r="I41" s="33">
        <v>24</v>
      </c>
      <c r="J41" s="20">
        <f>IF(AND(H41=0,I41=0),"-",IF(I41/H41*100&gt;100,100,I41/H41*100))</f>
        <v>100</v>
      </c>
      <c r="K41" s="34">
        <f>J41</f>
        <v>100</v>
      </c>
      <c r="L41" s="117"/>
      <c r="M41" s="134"/>
      <c r="N41" s="118"/>
      <c r="O41" s="1"/>
      <c r="P41" s="88">
        <f t="shared" si="1"/>
        <v>1</v>
      </c>
      <c r="Q41" s="88">
        <f t="shared" si="2"/>
        <v>1</v>
      </c>
    </row>
    <row r="42" spans="1:25" s="29" customFormat="1" ht="56.25" hidden="1" customHeight="1" x14ac:dyDescent="0.25">
      <c r="A42" s="132"/>
      <c r="B42" s="101" t="s">
        <v>48</v>
      </c>
      <c r="C42" s="103" t="s">
        <v>49</v>
      </c>
      <c r="D42" s="104" t="s">
        <v>19</v>
      </c>
      <c r="E42" s="25" t="s">
        <v>20</v>
      </c>
      <c r="F42" s="35" t="s">
        <v>50</v>
      </c>
      <c r="G42" s="36" t="s">
        <v>22</v>
      </c>
      <c r="H42" s="37"/>
      <c r="I42" s="37"/>
      <c r="J42" s="77">
        <f>IF(H42=0,0,IF(I42/H42*100&gt;100,100,I42/H42*100))</f>
        <v>0</v>
      </c>
      <c r="K42" s="105">
        <f>SUM(J42:J45)/4</f>
        <v>0</v>
      </c>
      <c r="L42" s="108" t="e">
        <f>(K42+K46)/2</f>
        <v>#VALUE!</v>
      </c>
      <c r="M42" s="134"/>
      <c r="N42" s="111"/>
      <c r="O42" s="1"/>
      <c r="P42" s="88">
        <f t="shared" si="1"/>
        <v>0</v>
      </c>
      <c r="Q42" s="88">
        <f t="shared" si="2"/>
        <v>0</v>
      </c>
      <c r="Y42" s="75">
        <f>K42</f>
        <v>0</v>
      </c>
    </row>
    <row r="43" spans="1:25" s="29" customFormat="1" ht="60.75" hidden="1" customHeight="1" x14ac:dyDescent="0.25">
      <c r="A43" s="132"/>
      <c r="B43" s="102"/>
      <c r="C43" s="103"/>
      <c r="D43" s="104"/>
      <c r="E43" s="25" t="s">
        <v>20</v>
      </c>
      <c r="F43" s="38" t="s">
        <v>51</v>
      </c>
      <c r="G43" s="36" t="s">
        <v>22</v>
      </c>
      <c r="H43" s="37"/>
      <c r="I43" s="37"/>
      <c r="J43" s="77">
        <f>IF(H43=0,0,IF(I43/H43*100&gt;100,100,I43/H43*100))</f>
        <v>0</v>
      </c>
      <c r="K43" s="106"/>
      <c r="L43" s="109"/>
      <c r="M43" s="134"/>
      <c r="N43" s="112"/>
      <c r="O43" s="1"/>
      <c r="P43" s="88">
        <f t="shared" si="1"/>
        <v>0</v>
      </c>
      <c r="Q43" s="88">
        <f t="shared" si="2"/>
        <v>0</v>
      </c>
      <c r="X43" s="76" t="str">
        <f>K46</f>
        <v>-</v>
      </c>
    </row>
    <row r="44" spans="1:25" s="29" customFormat="1" ht="42" hidden="1" customHeight="1" x14ac:dyDescent="0.3">
      <c r="A44" s="132"/>
      <c r="B44" s="102"/>
      <c r="C44" s="103"/>
      <c r="D44" s="104"/>
      <c r="E44" s="25" t="s">
        <v>20</v>
      </c>
      <c r="F44" s="35" t="s">
        <v>52</v>
      </c>
      <c r="G44" s="36" t="s">
        <v>22</v>
      </c>
      <c r="H44" s="37"/>
      <c r="I44" s="37"/>
      <c r="J44" s="39">
        <f>IF(AND(I44=0,H44&gt;0),100,I44)</f>
        <v>0</v>
      </c>
      <c r="K44" s="106"/>
      <c r="L44" s="109"/>
      <c r="M44" s="134"/>
      <c r="N44" s="112"/>
      <c r="O44" s="1"/>
      <c r="P44" s="88">
        <f t="shared" si="1"/>
        <v>0</v>
      </c>
      <c r="Q44" s="88">
        <f t="shared" si="2"/>
        <v>0</v>
      </c>
    </row>
    <row r="45" spans="1:25" s="29" customFormat="1" ht="42" hidden="1" customHeight="1" x14ac:dyDescent="0.3">
      <c r="A45" s="132"/>
      <c r="B45" s="102"/>
      <c r="C45" s="103"/>
      <c r="D45" s="104"/>
      <c r="E45" s="25" t="s">
        <v>20</v>
      </c>
      <c r="F45" s="38" t="s">
        <v>53</v>
      </c>
      <c r="G45" s="36" t="s">
        <v>22</v>
      </c>
      <c r="H45" s="37"/>
      <c r="I45" s="37"/>
      <c r="J45" s="39">
        <f>IF(AND(I45=0,H45&gt;0),100,I45)</f>
        <v>0</v>
      </c>
      <c r="K45" s="107"/>
      <c r="L45" s="109"/>
      <c r="M45" s="134"/>
      <c r="N45" s="112"/>
      <c r="O45" s="1"/>
      <c r="P45" s="88">
        <f t="shared" si="1"/>
        <v>0</v>
      </c>
      <c r="Q45" s="88">
        <f t="shared" si="2"/>
        <v>0</v>
      </c>
    </row>
    <row r="46" spans="1:25" ht="42" hidden="1" customHeight="1" x14ac:dyDescent="0.3">
      <c r="A46" s="132"/>
      <c r="B46" s="102"/>
      <c r="C46" s="103"/>
      <c r="D46" s="104"/>
      <c r="E46" s="40" t="s">
        <v>25</v>
      </c>
      <c r="F46" s="41" t="s">
        <v>54</v>
      </c>
      <c r="G46" s="42" t="s">
        <v>44</v>
      </c>
      <c r="H46" s="43"/>
      <c r="I46" s="43"/>
      <c r="J46" s="78" t="str">
        <f>IF(AND(H46=0,I46=0),"-",IF(I46/H46*100&gt;100,100,I46/H46*100))</f>
        <v>-</v>
      </c>
      <c r="K46" s="44" t="str">
        <f>J46</f>
        <v>-</v>
      </c>
      <c r="L46" s="110"/>
      <c r="M46" s="135"/>
      <c r="N46" s="113"/>
      <c r="O46" s="1"/>
      <c r="P46" s="88">
        <f t="shared" si="1"/>
        <v>0</v>
      </c>
      <c r="Q46" s="88">
        <f t="shared" si="2"/>
        <v>0</v>
      </c>
    </row>
    <row r="47" spans="1:25" ht="19.5" customHeight="1" x14ac:dyDescent="0.35">
      <c r="A47" s="46"/>
      <c r="B47" s="47"/>
      <c r="C47" s="48"/>
      <c r="D47" s="49"/>
      <c r="E47" s="50"/>
      <c r="F47" s="51"/>
      <c r="G47" s="52"/>
      <c r="H47" s="53"/>
      <c r="I47" s="53"/>
      <c r="J47" s="54"/>
      <c r="K47" s="55"/>
      <c r="L47" s="56"/>
      <c r="M47" s="57"/>
      <c r="N47" s="58"/>
      <c r="O47" s="45"/>
    </row>
    <row r="48" spans="1:25" ht="19.5" customHeight="1" x14ac:dyDescent="0.35">
      <c r="A48" s="46"/>
      <c r="B48" s="47"/>
      <c r="C48" s="48"/>
      <c r="D48" s="49"/>
      <c r="E48" s="50"/>
      <c r="F48" s="51"/>
      <c r="G48" s="52"/>
      <c r="H48" s="53"/>
      <c r="I48" s="53"/>
      <c r="J48" s="54"/>
      <c r="K48" s="55"/>
      <c r="L48" s="56"/>
      <c r="M48" s="57"/>
      <c r="N48" s="58"/>
      <c r="O48" s="45"/>
    </row>
    <row r="49" spans="1:15" x14ac:dyDescent="0.3">
      <c r="G49" s="60"/>
      <c r="M49" s="61"/>
    </row>
    <row r="50" spans="1:15" s="65" customFormat="1" ht="25.5" customHeight="1" x14ac:dyDescent="0.35">
      <c r="A50" s="62" t="s">
        <v>80</v>
      </c>
      <c r="B50" s="62"/>
      <c r="C50" s="63"/>
      <c r="D50" s="64"/>
      <c r="E50" s="64"/>
      <c r="G50" s="66"/>
      <c r="J50" s="98"/>
      <c r="K50" s="98"/>
      <c r="L50" s="98"/>
      <c r="O50" s="67"/>
    </row>
    <row r="51" spans="1:15" s="65" customFormat="1" ht="25.5" customHeight="1" x14ac:dyDescent="0.35">
      <c r="B51" s="68"/>
      <c r="G51" s="66"/>
      <c r="O51" s="67"/>
    </row>
    <row r="52" spans="1:15" s="65" customFormat="1" ht="18" x14ac:dyDescent="0.35">
      <c r="B52" s="68"/>
      <c r="O52" s="67"/>
    </row>
    <row r="53" spans="1:15" s="65" customFormat="1" ht="31.5" customHeight="1" x14ac:dyDescent="0.35">
      <c r="A53" s="99" t="s">
        <v>55</v>
      </c>
      <c r="B53" s="99"/>
      <c r="C53" s="99"/>
      <c r="D53" s="99"/>
      <c r="E53" s="69"/>
      <c r="F53" s="69"/>
      <c r="G53" s="69"/>
      <c r="H53" s="69"/>
      <c r="I53" s="69"/>
      <c r="J53" s="100"/>
      <c r="K53" s="100"/>
      <c r="L53" s="100"/>
      <c r="M53" s="100"/>
      <c r="O53" s="67"/>
    </row>
    <row r="54" spans="1:15" s="65" customFormat="1" ht="18" x14ac:dyDescent="0.35">
      <c r="B54" s="68"/>
      <c r="O54" s="67"/>
    </row>
    <row r="56" spans="1:15" x14ac:dyDescent="0.3">
      <c r="H56" s="70"/>
      <c r="I56" s="70"/>
    </row>
    <row r="57" spans="1:15" x14ac:dyDescent="0.3">
      <c r="H57" s="70"/>
      <c r="I57" s="70"/>
    </row>
    <row r="58" spans="1:15" x14ac:dyDescent="0.3">
      <c r="G58" s="71"/>
      <c r="H58" s="72"/>
      <c r="I58" s="72"/>
      <c r="J58" s="70"/>
    </row>
    <row r="59" spans="1:15" x14ac:dyDescent="0.3">
      <c r="G59" s="71"/>
      <c r="H59" s="73"/>
      <c r="I59" s="73"/>
      <c r="J59" s="70"/>
    </row>
    <row r="60" spans="1:15" x14ac:dyDescent="0.3">
      <c r="G60" s="71"/>
      <c r="H60" s="73"/>
      <c r="I60" s="73"/>
      <c r="J60" s="70"/>
    </row>
    <row r="61" spans="1:15" x14ac:dyDescent="0.3">
      <c r="G61" s="71"/>
      <c r="H61" s="73"/>
      <c r="I61" s="73"/>
      <c r="J61" s="70"/>
    </row>
    <row r="62" spans="1:15" x14ac:dyDescent="0.3">
      <c r="G62" s="71"/>
    </row>
    <row r="63" spans="1:15" x14ac:dyDescent="0.3">
      <c r="G63" s="71"/>
    </row>
  </sheetData>
  <autoFilter ref="A3:Y46">
    <filterColumn colId="7">
      <filters>
        <filter val="100,0"/>
        <filter val="12 549,00"/>
        <filter val="14 535,00"/>
        <filter val="16 063,0"/>
        <filter val="16,1"/>
        <filter val="2 160,00"/>
        <filter val="22,0"/>
        <filter val="35 716,0"/>
        <filter val="36 701,6"/>
        <filter val="36 900,0"/>
        <filter val="59,3"/>
        <filter val="61,2"/>
        <filter val="70,0"/>
        <filter val="960,0"/>
        <filter val="9676,0"/>
      </filters>
    </filterColumn>
  </autoFilter>
  <customSheetViews>
    <customSheetView guid="{CA4816B3-F3AA-4E92-A86C-65A42C1CB623}" scale="57" fitToPage="1" filter="1" showAutoFilter="1" hiddenColumns="1">
      <selection activeCell="F16" sqref="F16"/>
      <pageMargins left="0.70866141732283472" right="0.70866141732283472" top="0.74803149606299213" bottom="0.15748031496062992" header="0.31496062992125984" footer="0.31496062992125984"/>
      <pageSetup paperSize="9" scale="41" orientation="landscape" r:id="rId1"/>
      <autoFilter ref="A3:Y46">
        <filterColumn colId="7">
          <filters>
            <filter val="100,0"/>
            <filter val="12 549,00"/>
            <filter val="14 535,00"/>
            <filter val="16 063,0"/>
            <filter val="16,1"/>
            <filter val="2 160,00"/>
            <filter val="22,0"/>
            <filter val="35 716,0"/>
            <filter val="36 701,6"/>
            <filter val="36 900,0"/>
            <filter val="59,3"/>
            <filter val="61,2"/>
            <filter val="70,0"/>
            <filter val="960,0"/>
            <filter val="9676,0"/>
          </filters>
        </filterColumn>
      </autoFilter>
    </customSheetView>
    <customSheetView guid="{8D3E2836-DE58-4709-B206-72636AD8B895}" scale="57" fitToPage="1" filter="1" showAutoFilter="1" hiddenColumns="1">
      <selection activeCell="F16" sqref="F16"/>
      <pageMargins left="0.70866141732283472" right="0.70866141732283472" top="0.74803149606299213" bottom="0.15748031496062992" header="0.31496062992125984" footer="0.31496062992125984"/>
      <pageSetup paperSize="9" scale="41" orientation="landscape" r:id="rId2"/>
      <autoFilter ref="A3:Y46">
        <filterColumn colId="7">
          <filters>
            <filter val="100,0"/>
            <filter val="12 549,00"/>
            <filter val="14 535,00"/>
            <filter val="16 063,0"/>
            <filter val="16,1"/>
            <filter val="2 160,00"/>
            <filter val="22,0"/>
            <filter val="35 716,0"/>
            <filter val="36 701,6"/>
            <filter val="36 900,0"/>
            <filter val="59,3"/>
            <filter val="61,2"/>
            <filter val="70,0"/>
            <filter val="960,0"/>
            <filter val="9676,0"/>
          </filters>
        </filterColumn>
      </autoFilter>
    </customSheetView>
    <customSheetView guid="{73569E58-0693-474F-9234-0DB3AD9459E4}" scale="57" fitToPage="1" filter="1" showAutoFilter="1" hiddenColumns="1">
      <selection activeCell="M4" sqref="M4:M46"/>
      <pageMargins left="0.70866141732283472" right="0.70866141732283472" top="0.74803149606299213" bottom="0.15748031496062992" header="0.31496062992125984" footer="0.31496062992125984"/>
      <pageSetup paperSize="9" scale="41" orientation="landscape" r:id="rId3"/>
      <autoFilter ref="A3:Y46">
        <filterColumn colId="7">
          <filters>
            <filter val="100,0"/>
            <filter val="12 549,00"/>
            <filter val="14 535,00"/>
            <filter val="16 063,0"/>
            <filter val="16,1"/>
            <filter val="2 160,00"/>
            <filter val="22,0"/>
            <filter val="35 716,0"/>
            <filter val="36 701,6"/>
            <filter val="36 900,0"/>
            <filter val="59,3"/>
            <filter val="61,2"/>
            <filter val="70,0"/>
            <filter val="960,0"/>
            <filter val="9676,0"/>
          </filters>
        </filterColumn>
      </autoFilter>
    </customSheetView>
    <customSheetView guid="{1D290BD3-10B5-4C60-A848-B2412BDA7C15}" scale="57" fitToPage="1" filter="1" showAutoFilter="1" hiddenColumns="1">
      <selection activeCell="M4" sqref="M4:M46"/>
      <pageMargins left="0.70866141732283472" right="0.70866141732283472" top="0.74803149606299213" bottom="0.15748031496062992" header="0.31496062992125984" footer="0.31496062992125984"/>
      <pageSetup paperSize="9" scale="41" orientation="landscape" r:id="rId4"/>
      <autoFilter ref="A3:Y46">
        <filterColumn colId="7">
          <filters>
            <filter val="100,0"/>
            <filter val="12 549,00"/>
            <filter val="14 535,00"/>
            <filter val="16 063,0"/>
            <filter val="16,1"/>
            <filter val="2 160,00"/>
            <filter val="22,0"/>
            <filter val="35 716,0"/>
            <filter val="36 701,6"/>
            <filter val="36 900,0"/>
            <filter val="59,3"/>
            <filter val="61,2"/>
            <filter val="70,0"/>
            <filter val="960,0"/>
            <filter val="9676,0"/>
          </filters>
        </filterColumn>
      </autoFilter>
    </customSheetView>
  </customSheetViews>
  <mergeCells count="67">
    <mergeCell ref="B1:N1"/>
    <mergeCell ref="A4:A46"/>
    <mergeCell ref="B4:B8"/>
    <mergeCell ref="C4:C8"/>
    <mergeCell ref="D4:D8"/>
    <mergeCell ref="K4:K6"/>
    <mergeCell ref="L4:L8"/>
    <mergeCell ref="M4:M46"/>
    <mergeCell ref="N4:N8"/>
    <mergeCell ref="K7:K8"/>
    <mergeCell ref="N14:N18"/>
    <mergeCell ref="K17:K18"/>
    <mergeCell ref="B9:B13"/>
    <mergeCell ref="C9:C13"/>
    <mergeCell ref="D9:D13"/>
    <mergeCell ref="K9:K11"/>
    <mergeCell ref="L9:L13"/>
    <mergeCell ref="N9:N13"/>
    <mergeCell ref="K12:K13"/>
    <mergeCell ref="B14:B18"/>
    <mergeCell ref="C14:C18"/>
    <mergeCell ref="D14:D18"/>
    <mergeCell ref="K14:K16"/>
    <mergeCell ref="L14:L18"/>
    <mergeCell ref="N24:N28"/>
    <mergeCell ref="K27:K28"/>
    <mergeCell ref="B19:B23"/>
    <mergeCell ref="C19:C23"/>
    <mergeCell ref="D19:D23"/>
    <mergeCell ref="K19:K21"/>
    <mergeCell ref="L19:L23"/>
    <mergeCell ref="N19:N23"/>
    <mergeCell ref="K22:K23"/>
    <mergeCell ref="B24:B28"/>
    <mergeCell ref="C24:C28"/>
    <mergeCell ref="D24:D28"/>
    <mergeCell ref="K24:K26"/>
    <mergeCell ref="L24:L28"/>
    <mergeCell ref="N34:N38"/>
    <mergeCell ref="K37:K38"/>
    <mergeCell ref="B29:B33"/>
    <mergeCell ref="C29:C33"/>
    <mergeCell ref="D29:D33"/>
    <mergeCell ref="K29:K31"/>
    <mergeCell ref="L29:L33"/>
    <mergeCell ref="N29:N33"/>
    <mergeCell ref="K32:K33"/>
    <mergeCell ref="B34:B38"/>
    <mergeCell ref="C34:C38"/>
    <mergeCell ref="D34:D38"/>
    <mergeCell ref="K34:K36"/>
    <mergeCell ref="L34:L38"/>
    <mergeCell ref="N42:N46"/>
    <mergeCell ref="B39:B41"/>
    <mergeCell ref="C39:C41"/>
    <mergeCell ref="D39:D41"/>
    <mergeCell ref="K39:K40"/>
    <mergeCell ref="L39:L41"/>
    <mergeCell ref="N39:N41"/>
    <mergeCell ref="J50:L50"/>
    <mergeCell ref="A53:D53"/>
    <mergeCell ref="J53:M53"/>
    <mergeCell ref="B42:B46"/>
    <mergeCell ref="C42:C46"/>
    <mergeCell ref="D42:D46"/>
    <mergeCell ref="K42:K45"/>
    <mergeCell ref="L42:L46"/>
  </mergeCells>
  <pageMargins left="0.70866141732283472" right="0.70866141732283472" top="0.74803149606299213" bottom="0.15748031496062992" header="0.31496062992125984" footer="0.31496062992125984"/>
  <pageSetup paperSize="9" scale="41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WWC63"/>
  <sheetViews>
    <sheetView topLeftCell="C1" zoomScale="70" zoomScaleNormal="70" workbookViewId="0">
      <selection activeCell="K14" sqref="K14:K16"/>
    </sheetView>
  </sheetViews>
  <sheetFormatPr defaultRowHeight="15.6" x14ac:dyDescent="0.3"/>
  <cols>
    <col min="1" max="1" width="17.88671875" style="1" customWidth="1"/>
    <col min="2" max="2" width="27.33203125" style="59" customWidth="1"/>
    <col min="3" max="3" width="33.33203125" style="1" customWidth="1"/>
    <col min="4" max="4" width="11.6640625" style="1" customWidth="1"/>
    <col min="5" max="5" width="16.44140625" style="1" customWidth="1"/>
    <col min="6" max="6" width="93" style="1" customWidth="1"/>
    <col min="7" max="7" width="16.6640625" style="1" customWidth="1"/>
    <col min="8" max="8" width="23" style="1" customWidth="1"/>
    <col min="9" max="9" width="22" style="1" customWidth="1"/>
    <col min="10" max="10" width="22.6640625" style="1" customWidth="1"/>
    <col min="11" max="11" width="23.6640625" style="1" customWidth="1"/>
    <col min="12" max="12" width="17.33203125" style="1" customWidth="1"/>
    <col min="13" max="13" width="20.6640625" style="1" customWidth="1"/>
    <col min="14" max="14" width="24.44140625" style="1" customWidth="1"/>
    <col min="15" max="15" width="17.6640625" style="2" customWidth="1"/>
    <col min="16" max="21" width="9.109375" style="1" customWidth="1"/>
    <col min="22" max="23" width="9.109375" style="1"/>
    <col min="24" max="24" width="15.109375" style="1" customWidth="1"/>
    <col min="25" max="25" width="15.44140625" style="1" customWidth="1"/>
    <col min="26" max="256" width="9.109375" style="1"/>
    <col min="257" max="257" width="17.88671875" style="1" customWidth="1"/>
    <col min="258" max="258" width="21.6640625" style="1" customWidth="1"/>
    <col min="259" max="259" width="33.33203125" style="1" customWidth="1"/>
    <col min="260" max="260" width="11.6640625" style="1" customWidth="1"/>
    <col min="261" max="261" width="16.44140625" style="1" customWidth="1"/>
    <col min="262" max="262" width="93" style="1" customWidth="1"/>
    <col min="263" max="263" width="16.6640625" style="1" customWidth="1"/>
    <col min="264" max="264" width="23" style="1" customWidth="1"/>
    <col min="265" max="265" width="22" style="1" customWidth="1"/>
    <col min="266" max="266" width="22.6640625" style="1" customWidth="1"/>
    <col min="267" max="267" width="23.6640625" style="1" customWidth="1"/>
    <col min="268" max="268" width="14" style="1" customWidth="1"/>
    <col min="269" max="269" width="19.44140625" style="1" customWidth="1"/>
    <col min="270" max="270" width="24.44140625" style="1" customWidth="1"/>
    <col min="271" max="277" width="9.109375" style="1" hidden="1" customWidth="1"/>
    <col min="278" max="279" width="9.109375" style="1"/>
    <col min="280" max="280" width="15.109375" style="1" customWidth="1"/>
    <col min="281" max="281" width="15.44140625" style="1" customWidth="1"/>
    <col min="282" max="512" width="9.109375" style="1"/>
    <col min="513" max="513" width="17.88671875" style="1" customWidth="1"/>
    <col min="514" max="514" width="21.6640625" style="1" customWidth="1"/>
    <col min="515" max="515" width="33.33203125" style="1" customWidth="1"/>
    <col min="516" max="516" width="11.6640625" style="1" customWidth="1"/>
    <col min="517" max="517" width="16.44140625" style="1" customWidth="1"/>
    <col min="518" max="518" width="93" style="1" customWidth="1"/>
    <col min="519" max="519" width="16.6640625" style="1" customWidth="1"/>
    <col min="520" max="520" width="23" style="1" customWidth="1"/>
    <col min="521" max="521" width="22" style="1" customWidth="1"/>
    <col min="522" max="522" width="22.6640625" style="1" customWidth="1"/>
    <col min="523" max="523" width="23.6640625" style="1" customWidth="1"/>
    <col min="524" max="524" width="14" style="1" customWidth="1"/>
    <col min="525" max="525" width="19.44140625" style="1" customWidth="1"/>
    <col min="526" max="526" width="24.44140625" style="1" customWidth="1"/>
    <col min="527" max="533" width="9.109375" style="1" hidden="1" customWidth="1"/>
    <col min="534" max="535" width="9.109375" style="1"/>
    <col min="536" max="536" width="15.109375" style="1" customWidth="1"/>
    <col min="537" max="537" width="15.44140625" style="1" customWidth="1"/>
    <col min="538" max="768" width="9.109375" style="1"/>
    <col min="769" max="769" width="17.88671875" style="1" customWidth="1"/>
    <col min="770" max="770" width="21.6640625" style="1" customWidth="1"/>
    <col min="771" max="771" width="33.33203125" style="1" customWidth="1"/>
    <col min="772" max="772" width="11.6640625" style="1" customWidth="1"/>
    <col min="773" max="773" width="16.44140625" style="1" customWidth="1"/>
    <col min="774" max="774" width="93" style="1" customWidth="1"/>
    <col min="775" max="775" width="16.6640625" style="1" customWidth="1"/>
    <col min="776" max="776" width="23" style="1" customWidth="1"/>
    <col min="777" max="777" width="22" style="1" customWidth="1"/>
    <col min="778" max="778" width="22.6640625" style="1" customWidth="1"/>
    <col min="779" max="779" width="23.6640625" style="1" customWidth="1"/>
    <col min="780" max="780" width="14" style="1" customWidth="1"/>
    <col min="781" max="781" width="19.44140625" style="1" customWidth="1"/>
    <col min="782" max="782" width="24.44140625" style="1" customWidth="1"/>
    <col min="783" max="789" width="9.109375" style="1" hidden="1" customWidth="1"/>
    <col min="790" max="791" width="9.109375" style="1"/>
    <col min="792" max="792" width="15.109375" style="1" customWidth="1"/>
    <col min="793" max="793" width="15.44140625" style="1" customWidth="1"/>
    <col min="794" max="1024" width="9.109375" style="1"/>
    <col min="1025" max="1025" width="17.88671875" style="1" customWidth="1"/>
    <col min="1026" max="1026" width="21.6640625" style="1" customWidth="1"/>
    <col min="1027" max="1027" width="33.33203125" style="1" customWidth="1"/>
    <col min="1028" max="1028" width="11.6640625" style="1" customWidth="1"/>
    <col min="1029" max="1029" width="16.44140625" style="1" customWidth="1"/>
    <col min="1030" max="1030" width="93" style="1" customWidth="1"/>
    <col min="1031" max="1031" width="16.6640625" style="1" customWidth="1"/>
    <col min="1032" max="1032" width="23" style="1" customWidth="1"/>
    <col min="1033" max="1033" width="22" style="1" customWidth="1"/>
    <col min="1034" max="1034" width="22.6640625" style="1" customWidth="1"/>
    <col min="1035" max="1035" width="23.6640625" style="1" customWidth="1"/>
    <col min="1036" max="1036" width="14" style="1" customWidth="1"/>
    <col min="1037" max="1037" width="19.44140625" style="1" customWidth="1"/>
    <col min="1038" max="1038" width="24.44140625" style="1" customWidth="1"/>
    <col min="1039" max="1045" width="9.109375" style="1" hidden="1" customWidth="1"/>
    <col min="1046" max="1047" width="9.109375" style="1"/>
    <col min="1048" max="1048" width="15.109375" style="1" customWidth="1"/>
    <col min="1049" max="1049" width="15.44140625" style="1" customWidth="1"/>
    <col min="1050" max="1280" width="9.109375" style="1"/>
    <col min="1281" max="1281" width="17.88671875" style="1" customWidth="1"/>
    <col min="1282" max="1282" width="21.6640625" style="1" customWidth="1"/>
    <col min="1283" max="1283" width="33.33203125" style="1" customWidth="1"/>
    <col min="1284" max="1284" width="11.6640625" style="1" customWidth="1"/>
    <col min="1285" max="1285" width="16.44140625" style="1" customWidth="1"/>
    <col min="1286" max="1286" width="93" style="1" customWidth="1"/>
    <col min="1287" max="1287" width="16.6640625" style="1" customWidth="1"/>
    <col min="1288" max="1288" width="23" style="1" customWidth="1"/>
    <col min="1289" max="1289" width="22" style="1" customWidth="1"/>
    <col min="1290" max="1290" width="22.6640625" style="1" customWidth="1"/>
    <col min="1291" max="1291" width="23.6640625" style="1" customWidth="1"/>
    <col min="1292" max="1292" width="14" style="1" customWidth="1"/>
    <col min="1293" max="1293" width="19.44140625" style="1" customWidth="1"/>
    <col min="1294" max="1294" width="24.44140625" style="1" customWidth="1"/>
    <col min="1295" max="1301" width="9.109375" style="1" hidden="1" customWidth="1"/>
    <col min="1302" max="1303" width="9.109375" style="1"/>
    <col min="1304" max="1304" width="15.109375" style="1" customWidth="1"/>
    <col min="1305" max="1305" width="15.44140625" style="1" customWidth="1"/>
    <col min="1306" max="1536" width="9.109375" style="1"/>
    <col min="1537" max="1537" width="17.88671875" style="1" customWidth="1"/>
    <col min="1538" max="1538" width="21.6640625" style="1" customWidth="1"/>
    <col min="1539" max="1539" width="33.33203125" style="1" customWidth="1"/>
    <col min="1540" max="1540" width="11.6640625" style="1" customWidth="1"/>
    <col min="1541" max="1541" width="16.44140625" style="1" customWidth="1"/>
    <col min="1542" max="1542" width="93" style="1" customWidth="1"/>
    <col min="1543" max="1543" width="16.6640625" style="1" customWidth="1"/>
    <col min="1544" max="1544" width="23" style="1" customWidth="1"/>
    <col min="1545" max="1545" width="22" style="1" customWidth="1"/>
    <col min="1546" max="1546" width="22.6640625" style="1" customWidth="1"/>
    <col min="1547" max="1547" width="23.6640625" style="1" customWidth="1"/>
    <col min="1548" max="1548" width="14" style="1" customWidth="1"/>
    <col min="1549" max="1549" width="19.44140625" style="1" customWidth="1"/>
    <col min="1550" max="1550" width="24.44140625" style="1" customWidth="1"/>
    <col min="1551" max="1557" width="9.109375" style="1" hidden="1" customWidth="1"/>
    <col min="1558" max="1559" width="9.109375" style="1"/>
    <col min="1560" max="1560" width="15.109375" style="1" customWidth="1"/>
    <col min="1561" max="1561" width="15.44140625" style="1" customWidth="1"/>
    <col min="1562" max="1792" width="9.109375" style="1"/>
    <col min="1793" max="1793" width="17.88671875" style="1" customWidth="1"/>
    <col min="1794" max="1794" width="21.6640625" style="1" customWidth="1"/>
    <col min="1795" max="1795" width="33.33203125" style="1" customWidth="1"/>
    <col min="1796" max="1796" width="11.6640625" style="1" customWidth="1"/>
    <col min="1797" max="1797" width="16.44140625" style="1" customWidth="1"/>
    <col min="1798" max="1798" width="93" style="1" customWidth="1"/>
    <col min="1799" max="1799" width="16.6640625" style="1" customWidth="1"/>
    <col min="1800" max="1800" width="23" style="1" customWidth="1"/>
    <col min="1801" max="1801" width="22" style="1" customWidth="1"/>
    <col min="1802" max="1802" width="22.6640625" style="1" customWidth="1"/>
    <col min="1803" max="1803" width="23.6640625" style="1" customWidth="1"/>
    <col min="1804" max="1804" width="14" style="1" customWidth="1"/>
    <col min="1805" max="1805" width="19.44140625" style="1" customWidth="1"/>
    <col min="1806" max="1806" width="24.44140625" style="1" customWidth="1"/>
    <col min="1807" max="1813" width="9.109375" style="1" hidden="1" customWidth="1"/>
    <col min="1814" max="1815" width="9.109375" style="1"/>
    <col min="1816" max="1816" width="15.109375" style="1" customWidth="1"/>
    <col min="1817" max="1817" width="15.44140625" style="1" customWidth="1"/>
    <col min="1818" max="2048" width="9.109375" style="1"/>
    <col min="2049" max="2049" width="17.88671875" style="1" customWidth="1"/>
    <col min="2050" max="2050" width="21.6640625" style="1" customWidth="1"/>
    <col min="2051" max="2051" width="33.33203125" style="1" customWidth="1"/>
    <col min="2052" max="2052" width="11.6640625" style="1" customWidth="1"/>
    <col min="2053" max="2053" width="16.44140625" style="1" customWidth="1"/>
    <col min="2054" max="2054" width="93" style="1" customWidth="1"/>
    <col min="2055" max="2055" width="16.6640625" style="1" customWidth="1"/>
    <col min="2056" max="2056" width="23" style="1" customWidth="1"/>
    <col min="2057" max="2057" width="22" style="1" customWidth="1"/>
    <col min="2058" max="2058" width="22.6640625" style="1" customWidth="1"/>
    <col min="2059" max="2059" width="23.6640625" style="1" customWidth="1"/>
    <col min="2060" max="2060" width="14" style="1" customWidth="1"/>
    <col min="2061" max="2061" width="19.44140625" style="1" customWidth="1"/>
    <col min="2062" max="2062" width="24.44140625" style="1" customWidth="1"/>
    <col min="2063" max="2069" width="9.109375" style="1" hidden="1" customWidth="1"/>
    <col min="2070" max="2071" width="9.109375" style="1"/>
    <col min="2072" max="2072" width="15.109375" style="1" customWidth="1"/>
    <col min="2073" max="2073" width="15.44140625" style="1" customWidth="1"/>
    <col min="2074" max="2304" width="9.109375" style="1"/>
    <col min="2305" max="2305" width="17.88671875" style="1" customWidth="1"/>
    <col min="2306" max="2306" width="21.6640625" style="1" customWidth="1"/>
    <col min="2307" max="2307" width="33.33203125" style="1" customWidth="1"/>
    <col min="2308" max="2308" width="11.6640625" style="1" customWidth="1"/>
    <col min="2309" max="2309" width="16.44140625" style="1" customWidth="1"/>
    <col min="2310" max="2310" width="93" style="1" customWidth="1"/>
    <col min="2311" max="2311" width="16.6640625" style="1" customWidth="1"/>
    <col min="2312" max="2312" width="23" style="1" customWidth="1"/>
    <col min="2313" max="2313" width="22" style="1" customWidth="1"/>
    <col min="2314" max="2314" width="22.6640625" style="1" customWidth="1"/>
    <col min="2315" max="2315" width="23.6640625" style="1" customWidth="1"/>
    <col min="2316" max="2316" width="14" style="1" customWidth="1"/>
    <col min="2317" max="2317" width="19.44140625" style="1" customWidth="1"/>
    <col min="2318" max="2318" width="24.44140625" style="1" customWidth="1"/>
    <col min="2319" max="2325" width="9.109375" style="1" hidden="1" customWidth="1"/>
    <col min="2326" max="2327" width="9.109375" style="1"/>
    <col min="2328" max="2328" width="15.109375" style="1" customWidth="1"/>
    <col min="2329" max="2329" width="15.44140625" style="1" customWidth="1"/>
    <col min="2330" max="2560" width="9.109375" style="1"/>
    <col min="2561" max="2561" width="17.88671875" style="1" customWidth="1"/>
    <col min="2562" max="2562" width="21.6640625" style="1" customWidth="1"/>
    <col min="2563" max="2563" width="33.33203125" style="1" customWidth="1"/>
    <col min="2564" max="2564" width="11.6640625" style="1" customWidth="1"/>
    <col min="2565" max="2565" width="16.44140625" style="1" customWidth="1"/>
    <col min="2566" max="2566" width="93" style="1" customWidth="1"/>
    <col min="2567" max="2567" width="16.6640625" style="1" customWidth="1"/>
    <col min="2568" max="2568" width="23" style="1" customWidth="1"/>
    <col min="2569" max="2569" width="22" style="1" customWidth="1"/>
    <col min="2570" max="2570" width="22.6640625" style="1" customWidth="1"/>
    <col min="2571" max="2571" width="23.6640625" style="1" customWidth="1"/>
    <col min="2572" max="2572" width="14" style="1" customWidth="1"/>
    <col min="2573" max="2573" width="19.44140625" style="1" customWidth="1"/>
    <col min="2574" max="2574" width="24.44140625" style="1" customWidth="1"/>
    <col min="2575" max="2581" width="9.109375" style="1" hidden="1" customWidth="1"/>
    <col min="2582" max="2583" width="9.109375" style="1"/>
    <col min="2584" max="2584" width="15.109375" style="1" customWidth="1"/>
    <col min="2585" max="2585" width="15.44140625" style="1" customWidth="1"/>
    <col min="2586" max="2816" width="9.109375" style="1"/>
    <col min="2817" max="2817" width="17.88671875" style="1" customWidth="1"/>
    <col min="2818" max="2818" width="21.6640625" style="1" customWidth="1"/>
    <col min="2819" max="2819" width="33.33203125" style="1" customWidth="1"/>
    <col min="2820" max="2820" width="11.6640625" style="1" customWidth="1"/>
    <col min="2821" max="2821" width="16.44140625" style="1" customWidth="1"/>
    <col min="2822" max="2822" width="93" style="1" customWidth="1"/>
    <col min="2823" max="2823" width="16.6640625" style="1" customWidth="1"/>
    <col min="2824" max="2824" width="23" style="1" customWidth="1"/>
    <col min="2825" max="2825" width="22" style="1" customWidth="1"/>
    <col min="2826" max="2826" width="22.6640625" style="1" customWidth="1"/>
    <col min="2827" max="2827" width="23.6640625" style="1" customWidth="1"/>
    <col min="2828" max="2828" width="14" style="1" customWidth="1"/>
    <col min="2829" max="2829" width="19.44140625" style="1" customWidth="1"/>
    <col min="2830" max="2830" width="24.44140625" style="1" customWidth="1"/>
    <col min="2831" max="2837" width="9.109375" style="1" hidden="1" customWidth="1"/>
    <col min="2838" max="2839" width="9.109375" style="1"/>
    <col min="2840" max="2840" width="15.109375" style="1" customWidth="1"/>
    <col min="2841" max="2841" width="15.44140625" style="1" customWidth="1"/>
    <col min="2842" max="3072" width="9.109375" style="1"/>
    <col min="3073" max="3073" width="17.88671875" style="1" customWidth="1"/>
    <col min="3074" max="3074" width="21.6640625" style="1" customWidth="1"/>
    <col min="3075" max="3075" width="33.33203125" style="1" customWidth="1"/>
    <col min="3076" max="3076" width="11.6640625" style="1" customWidth="1"/>
    <col min="3077" max="3077" width="16.44140625" style="1" customWidth="1"/>
    <col min="3078" max="3078" width="93" style="1" customWidth="1"/>
    <col min="3079" max="3079" width="16.6640625" style="1" customWidth="1"/>
    <col min="3080" max="3080" width="23" style="1" customWidth="1"/>
    <col min="3081" max="3081" width="22" style="1" customWidth="1"/>
    <col min="3082" max="3082" width="22.6640625" style="1" customWidth="1"/>
    <col min="3083" max="3083" width="23.6640625" style="1" customWidth="1"/>
    <col min="3084" max="3084" width="14" style="1" customWidth="1"/>
    <col min="3085" max="3085" width="19.44140625" style="1" customWidth="1"/>
    <col min="3086" max="3086" width="24.44140625" style="1" customWidth="1"/>
    <col min="3087" max="3093" width="9.109375" style="1" hidden="1" customWidth="1"/>
    <col min="3094" max="3095" width="9.109375" style="1"/>
    <col min="3096" max="3096" width="15.109375" style="1" customWidth="1"/>
    <col min="3097" max="3097" width="15.44140625" style="1" customWidth="1"/>
    <col min="3098" max="3328" width="9.109375" style="1"/>
    <col min="3329" max="3329" width="17.88671875" style="1" customWidth="1"/>
    <col min="3330" max="3330" width="21.6640625" style="1" customWidth="1"/>
    <col min="3331" max="3331" width="33.33203125" style="1" customWidth="1"/>
    <col min="3332" max="3332" width="11.6640625" style="1" customWidth="1"/>
    <col min="3333" max="3333" width="16.44140625" style="1" customWidth="1"/>
    <col min="3334" max="3334" width="93" style="1" customWidth="1"/>
    <col min="3335" max="3335" width="16.6640625" style="1" customWidth="1"/>
    <col min="3336" max="3336" width="23" style="1" customWidth="1"/>
    <col min="3337" max="3337" width="22" style="1" customWidth="1"/>
    <col min="3338" max="3338" width="22.6640625" style="1" customWidth="1"/>
    <col min="3339" max="3339" width="23.6640625" style="1" customWidth="1"/>
    <col min="3340" max="3340" width="14" style="1" customWidth="1"/>
    <col min="3341" max="3341" width="19.44140625" style="1" customWidth="1"/>
    <col min="3342" max="3342" width="24.44140625" style="1" customWidth="1"/>
    <col min="3343" max="3349" width="9.109375" style="1" hidden="1" customWidth="1"/>
    <col min="3350" max="3351" width="9.109375" style="1"/>
    <col min="3352" max="3352" width="15.109375" style="1" customWidth="1"/>
    <col min="3353" max="3353" width="15.44140625" style="1" customWidth="1"/>
    <col min="3354" max="3584" width="9.109375" style="1"/>
    <col min="3585" max="3585" width="17.88671875" style="1" customWidth="1"/>
    <col min="3586" max="3586" width="21.6640625" style="1" customWidth="1"/>
    <col min="3587" max="3587" width="33.33203125" style="1" customWidth="1"/>
    <col min="3588" max="3588" width="11.6640625" style="1" customWidth="1"/>
    <col min="3589" max="3589" width="16.44140625" style="1" customWidth="1"/>
    <col min="3590" max="3590" width="93" style="1" customWidth="1"/>
    <col min="3591" max="3591" width="16.6640625" style="1" customWidth="1"/>
    <col min="3592" max="3592" width="23" style="1" customWidth="1"/>
    <col min="3593" max="3593" width="22" style="1" customWidth="1"/>
    <col min="3594" max="3594" width="22.6640625" style="1" customWidth="1"/>
    <col min="3595" max="3595" width="23.6640625" style="1" customWidth="1"/>
    <col min="3596" max="3596" width="14" style="1" customWidth="1"/>
    <col min="3597" max="3597" width="19.44140625" style="1" customWidth="1"/>
    <col min="3598" max="3598" width="24.44140625" style="1" customWidth="1"/>
    <col min="3599" max="3605" width="9.109375" style="1" hidden="1" customWidth="1"/>
    <col min="3606" max="3607" width="9.109375" style="1"/>
    <col min="3608" max="3608" width="15.109375" style="1" customWidth="1"/>
    <col min="3609" max="3609" width="15.44140625" style="1" customWidth="1"/>
    <col min="3610" max="3840" width="9.109375" style="1"/>
    <col min="3841" max="3841" width="17.88671875" style="1" customWidth="1"/>
    <col min="3842" max="3842" width="21.6640625" style="1" customWidth="1"/>
    <col min="3843" max="3843" width="33.33203125" style="1" customWidth="1"/>
    <col min="3844" max="3844" width="11.6640625" style="1" customWidth="1"/>
    <col min="3845" max="3845" width="16.44140625" style="1" customWidth="1"/>
    <col min="3846" max="3846" width="93" style="1" customWidth="1"/>
    <col min="3847" max="3847" width="16.6640625" style="1" customWidth="1"/>
    <col min="3848" max="3848" width="23" style="1" customWidth="1"/>
    <col min="3849" max="3849" width="22" style="1" customWidth="1"/>
    <col min="3850" max="3850" width="22.6640625" style="1" customWidth="1"/>
    <col min="3851" max="3851" width="23.6640625" style="1" customWidth="1"/>
    <col min="3852" max="3852" width="14" style="1" customWidth="1"/>
    <col min="3853" max="3853" width="19.44140625" style="1" customWidth="1"/>
    <col min="3854" max="3854" width="24.44140625" style="1" customWidth="1"/>
    <col min="3855" max="3861" width="9.109375" style="1" hidden="1" customWidth="1"/>
    <col min="3862" max="3863" width="9.109375" style="1"/>
    <col min="3864" max="3864" width="15.109375" style="1" customWidth="1"/>
    <col min="3865" max="3865" width="15.44140625" style="1" customWidth="1"/>
    <col min="3866" max="4096" width="9.109375" style="1"/>
    <col min="4097" max="4097" width="17.88671875" style="1" customWidth="1"/>
    <col min="4098" max="4098" width="21.6640625" style="1" customWidth="1"/>
    <col min="4099" max="4099" width="33.33203125" style="1" customWidth="1"/>
    <col min="4100" max="4100" width="11.6640625" style="1" customWidth="1"/>
    <col min="4101" max="4101" width="16.44140625" style="1" customWidth="1"/>
    <col min="4102" max="4102" width="93" style="1" customWidth="1"/>
    <col min="4103" max="4103" width="16.6640625" style="1" customWidth="1"/>
    <col min="4104" max="4104" width="23" style="1" customWidth="1"/>
    <col min="4105" max="4105" width="22" style="1" customWidth="1"/>
    <col min="4106" max="4106" width="22.6640625" style="1" customWidth="1"/>
    <col min="4107" max="4107" width="23.6640625" style="1" customWidth="1"/>
    <col min="4108" max="4108" width="14" style="1" customWidth="1"/>
    <col min="4109" max="4109" width="19.44140625" style="1" customWidth="1"/>
    <col min="4110" max="4110" width="24.44140625" style="1" customWidth="1"/>
    <col min="4111" max="4117" width="9.109375" style="1" hidden="1" customWidth="1"/>
    <col min="4118" max="4119" width="9.109375" style="1"/>
    <col min="4120" max="4120" width="15.109375" style="1" customWidth="1"/>
    <col min="4121" max="4121" width="15.44140625" style="1" customWidth="1"/>
    <col min="4122" max="4352" width="9.109375" style="1"/>
    <col min="4353" max="4353" width="17.88671875" style="1" customWidth="1"/>
    <col min="4354" max="4354" width="21.6640625" style="1" customWidth="1"/>
    <col min="4355" max="4355" width="33.33203125" style="1" customWidth="1"/>
    <col min="4356" max="4356" width="11.6640625" style="1" customWidth="1"/>
    <col min="4357" max="4357" width="16.44140625" style="1" customWidth="1"/>
    <col min="4358" max="4358" width="93" style="1" customWidth="1"/>
    <col min="4359" max="4359" width="16.6640625" style="1" customWidth="1"/>
    <col min="4360" max="4360" width="23" style="1" customWidth="1"/>
    <col min="4361" max="4361" width="22" style="1" customWidth="1"/>
    <col min="4362" max="4362" width="22.6640625" style="1" customWidth="1"/>
    <col min="4363" max="4363" width="23.6640625" style="1" customWidth="1"/>
    <col min="4364" max="4364" width="14" style="1" customWidth="1"/>
    <col min="4365" max="4365" width="19.44140625" style="1" customWidth="1"/>
    <col min="4366" max="4366" width="24.44140625" style="1" customWidth="1"/>
    <col min="4367" max="4373" width="9.109375" style="1" hidden="1" customWidth="1"/>
    <col min="4374" max="4375" width="9.109375" style="1"/>
    <col min="4376" max="4376" width="15.109375" style="1" customWidth="1"/>
    <col min="4377" max="4377" width="15.44140625" style="1" customWidth="1"/>
    <col min="4378" max="4608" width="9.109375" style="1"/>
    <col min="4609" max="4609" width="17.88671875" style="1" customWidth="1"/>
    <col min="4610" max="4610" width="21.6640625" style="1" customWidth="1"/>
    <col min="4611" max="4611" width="33.33203125" style="1" customWidth="1"/>
    <col min="4612" max="4612" width="11.6640625" style="1" customWidth="1"/>
    <col min="4613" max="4613" width="16.44140625" style="1" customWidth="1"/>
    <col min="4614" max="4614" width="93" style="1" customWidth="1"/>
    <col min="4615" max="4615" width="16.6640625" style="1" customWidth="1"/>
    <col min="4616" max="4616" width="23" style="1" customWidth="1"/>
    <col min="4617" max="4617" width="22" style="1" customWidth="1"/>
    <col min="4618" max="4618" width="22.6640625" style="1" customWidth="1"/>
    <col min="4619" max="4619" width="23.6640625" style="1" customWidth="1"/>
    <col min="4620" max="4620" width="14" style="1" customWidth="1"/>
    <col min="4621" max="4621" width="19.44140625" style="1" customWidth="1"/>
    <col min="4622" max="4622" width="24.44140625" style="1" customWidth="1"/>
    <col min="4623" max="4629" width="9.109375" style="1" hidden="1" customWidth="1"/>
    <col min="4630" max="4631" width="9.109375" style="1"/>
    <col min="4632" max="4632" width="15.109375" style="1" customWidth="1"/>
    <col min="4633" max="4633" width="15.44140625" style="1" customWidth="1"/>
    <col min="4634" max="4864" width="9.109375" style="1"/>
    <col min="4865" max="4865" width="17.88671875" style="1" customWidth="1"/>
    <col min="4866" max="4866" width="21.6640625" style="1" customWidth="1"/>
    <col min="4867" max="4867" width="33.33203125" style="1" customWidth="1"/>
    <col min="4868" max="4868" width="11.6640625" style="1" customWidth="1"/>
    <col min="4869" max="4869" width="16.44140625" style="1" customWidth="1"/>
    <col min="4870" max="4870" width="93" style="1" customWidth="1"/>
    <col min="4871" max="4871" width="16.6640625" style="1" customWidth="1"/>
    <col min="4872" max="4872" width="23" style="1" customWidth="1"/>
    <col min="4873" max="4873" width="22" style="1" customWidth="1"/>
    <col min="4874" max="4874" width="22.6640625" style="1" customWidth="1"/>
    <col min="4875" max="4875" width="23.6640625" style="1" customWidth="1"/>
    <col min="4876" max="4876" width="14" style="1" customWidth="1"/>
    <col min="4877" max="4877" width="19.44140625" style="1" customWidth="1"/>
    <col min="4878" max="4878" width="24.44140625" style="1" customWidth="1"/>
    <col min="4879" max="4885" width="9.109375" style="1" hidden="1" customWidth="1"/>
    <col min="4886" max="4887" width="9.109375" style="1"/>
    <col min="4888" max="4888" width="15.109375" style="1" customWidth="1"/>
    <col min="4889" max="4889" width="15.44140625" style="1" customWidth="1"/>
    <col min="4890" max="5120" width="9.109375" style="1"/>
    <col min="5121" max="5121" width="17.88671875" style="1" customWidth="1"/>
    <col min="5122" max="5122" width="21.6640625" style="1" customWidth="1"/>
    <col min="5123" max="5123" width="33.33203125" style="1" customWidth="1"/>
    <col min="5124" max="5124" width="11.6640625" style="1" customWidth="1"/>
    <col min="5125" max="5125" width="16.44140625" style="1" customWidth="1"/>
    <col min="5126" max="5126" width="93" style="1" customWidth="1"/>
    <col min="5127" max="5127" width="16.6640625" style="1" customWidth="1"/>
    <col min="5128" max="5128" width="23" style="1" customWidth="1"/>
    <col min="5129" max="5129" width="22" style="1" customWidth="1"/>
    <col min="5130" max="5130" width="22.6640625" style="1" customWidth="1"/>
    <col min="5131" max="5131" width="23.6640625" style="1" customWidth="1"/>
    <col min="5132" max="5132" width="14" style="1" customWidth="1"/>
    <col min="5133" max="5133" width="19.44140625" style="1" customWidth="1"/>
    <col min="5134" max="5134" width="24.44140625" style="1" customWidth="1"/>
    <col min="5135" max="5141" width="9.109375" style="1" hidden="1" customWidth="1"/>
    <col min="5142" max="5143" width="9.109375" style="1"/>
    <col min="5144" max="5144" width="15.109375" style="1" customWidth="1"/>
    <col min="5145" max="5145" width="15.44140625" style="1" customWidth="1"/>
    <col min="5146" max="5376" width="9.109375" style="1"/>
    <col min="5377" max="5377" width="17.88671875" style="1" customWidth="1"/>
    <col min="5378" max="5378" width="21.6640625" style="1" customWidth="1"/>
    <col min="5379" max="5379" width="33.33203125" style="1" customWidth="1"/>
    <col min="5380" max="5380" width="11.6640625" style="1" customWidth="1"/>
    <col min="5381" max="5381" width="16.44140625" style="1" customWidth="1"/>
    <col min="5382" max="5382" width="93" style="1" customWidth="1"/>
    <col min="5383" max="5383" width="16.6640625" style="1" customWidth="1"/>
    <col min="5384" max="5384" width="23" style="1" customWidth="1"/>
    <col min="5385" max="5385" width="22" style="1" customWidth="1"/>
    <col min="5386" max="5386" width="22.6640625" style="1" customWidth="1"/>
    <col min="5387" max="5387" width="23.6640625" style="1" customWidth="1"/>
    <col min="5388" max="5388" width="14" style="1" customWidth="1"/>
    <col min="5389" max="5389" width="19.44140625" style="1" customWidth="1"/>
    <col min="5390" max="5390" width="24.44140625" style="1" customWidth="1"/>
    <col min="5391" max="5397" width="9.109375" style="1" hidden="1" customWidth="1"/>
    <col min="5398" max="5399" width="9.109375" style="1"/>
    <col min="5400" max="5400" width="15.109375" style="1" customWidth="1"/>
    <col min="5401" max="5401" width="15.44140625" style="1" customWidth="1"/>
    <col min="5402" max="5632" width="9.109375" style="1"/>
    <col min="5633" max="5633" width="17.88671875" style="1" customWidth="1"/>
    <col min="5634" max="5634" width="21.6640625" style="1" customWidth="1"/>
    <col min="5635" max="5635" width="33.33203125" style="1" customWidth="1"/>
    <col min="5636" max="5636" width="11.6640625" style="1" customWidth="1"/>
    <col min="5637" max="5637" width="16.44140625" style="1" customWidth="1"/>
    <col min="5638" max="5638" width="93" style="1" customWidth="1"/>
    <col min="5639" max="5639" width="16.6640625" style="1" customWidth="1"/>
    <col min="5640" max="5640" width="23" style="1" customWidth="1"/>
    <col min="5641" max="5641" width="22" style="1" customWidth="1"/>
    <col min="5642" max="5642" width="22.6640625" style="1" customWidth="1"/>
    <col min="5643" max="5643" width="23.6640625" style="1" customWidth="1"/>
    <col min="5644" max="5644" width="14" style="1" customWidth="1"/>
    <col min="5645" max="5645" width="19.44140625" style="1" customWidth="1"/>
    <col min="5646" max="5646" width="24.44140625" style="1" customWidth="1"/>
    <col min="5647" max="5653" width="9.109375" style="1" hidden="1" customWidth="1"/>
    <col min="5654" max="5655" width="9.109375" style="1"/>
    <col min="5656" max="5656" width="15.109375" style="1" customWidth="1"/>
    <col min="5657" max="5657" width="15.44140625" style="1" customWidth="1"/>
    <col min="5658" max="5888" width="9.109375" style="1"/>
    <col min="5889" max="5889" width="17.88671875" style="1" customWidth="1"/>
    <col min="5890" max="5890" width="21.6640625" style="1" customWidth="1"/>
    <col min="5891" max="5891" width="33.33203125" style="1" customWidth="1"/>
    <col min="5892" max="5892" width="11.6640625" style="1" customWidth="1"/>
    <col min="5893" max="5893" width="16.44140625" style="1" customWidth="1"/>
    <col min="5894" max="5894" width="93" style="1" customWidth="1"/>
    <col min="5895" max="5895" width="16.6640625" style="1" customWidth="1"/>
    <col min="5896" max="5896" width="23" style="1" customWidth="1"/>
    <col min="5897" max="5897" width="22" style="1" customWidth="1"/>
    <col min="5898" max="5898" width="22.6640625" style="1" customWidth="1"/>
    <col min="5899" max="5899" width="23.6640625" style="1" customWidth="1"/>
    <col min="5900" max="5900" width="14" style="1" customWidth="1"/>
    <col min="5901" max="5901" width="19.44140625" style="1" customWidth="1"/>
    <col min="5902" max="5902" width="24.44140625" style="1" customWidth="1"/>
    <col min="5903" max="5909" width="9.109375" style="1" hidden="1" customWidth="1"/>
    <col min="5910" max="5911" width="9.109375" style="1"/>
    <col min="5912" max="5912" width="15.109375" style="1" customWidth="1"/>
    <col min="5913" max="5913" width="15.44140625" style="1" customWidth="1"/>
    <col min="5914" max="6144" width="9.109375" style="1"/>
    <col min="6145" max="6145" width="17.88671875" style="1" customWidth="1"/>
    <col min="6146" max="6146" width="21.6640625" style="1" customWidth="1"/>
    <col min="6147" max="6147" width="33.33203125" style="1" customWidth="1"/>
    <col min="6148" max="6148" width="11.6640625" style="1" customWidth="1"/>
    <col min="6149" max="6149" width="16.44140625" style="1" customWidth="1"/>
    <col min="6150" max="6150" width="93" style="1" customWidth="1"/>
    <col min="6151" max="6151" width="16.6640625" style="1" customWidth="1"/>
    <col min="6152" max="6152" width="23" style="1" customWidth="1"/>
    <col min="6153" max="6153" width="22" style="1" customWidth="1"/>
    <col min="6154" max="6154" width="22.6640625" style="1" customWidth="1"/>
    <col min="6155" max="6155" width="23.6640625" style="1" customWidth="1"/>
    <col min="6156" max="6156" width="14" style="1" customWidth="1"/>
    <col min="6157" max="6157" width="19.44140625" style="1" customWidth="1"/>
    <col min="6158" max="6158" width="24.44140625" style="1" customWidth="1"/>
    <col min="6159" max="6165" width="9.109375" style="1" hidden="1" customWidth="1"/>
    <col min="6166" max="6167" width="9.109375" style="1"/>
    <col min="6168" max="6168" width="15.109375" style="1" customWidth="1"/>
    <col min="6169" max="6169" width="15.44140625" style="1" customWidth="1"/>
    <col min="6170" max="6400" width="9.109375" style="1"/>
    <col min="6401" max="6401" width="17.88671875" style="1" customWidth="1"/>
    <col min="6402" max="6402" width="21.6640625" style="1" customWidth="1"/>
    <col min="6403" max="6403" width="33.33203125" style="1" customWidth="1"/>
    <col min="6404" max="6404" width="11.6640625" style="1" customWidth="1"/>
    <col min="6405" max="6405" width="16.44140625" style="1" customWidth="1"/>
    <col min="6406" max="6406" width="93" style="1" customWidth="1"/>
    <col min="6407" max="6407" width="16.6640625" style="1" customWidth="1"/>
    <col min="6408" max="6408" width="23" style="1" customWidth="1"/>
    <col min="6409" max="6409" width="22" style="1" customWidth="1"/>
    <col min="6410" max="6410" width="22.6640625" style="1" customWidth="1"/>
    <col min="6411" max="6411" width="23.6640625" style="1" customWidth="1"/>
    <col min="6412" max="6412" width="14" style="1" customWidth="1"/>
    <col min="6413" max="6413" width="19.44140625" style="1" customWidth="1"/>
    <col min="6414" max="6414" width="24.44140625" style="1" customWidth="1"/>
    <col min="6415" max="6421" width="9.109375" style="1" hidden="1" customWidth="1"/>
    <col min="6422" max="6423" width="9.109375" style="1"/>
    <col min="6424" max="6424" width="15.109375" style="1" customWidth="1"/>
    <col min="6425" max="6425" width="15.44140625" style="1" customWidth="1"/>
    <col min="6426" max="6656" width="9.109375" style="1"/>
    <col min="6657" max="6657" width="17.88671875" style="1" customWidth="1"/>
    <col min="6658" max="6658" width="21.6640625" style="1" customWidth="1"/>
    <col min="6659" max="6659" width="33.33203125" style="1" customWidth="1"/>
    <col min="6660" max="6660" width="11.6640625" style="1" customWidth="1"/>
    <col min="6661" max="6661" width="16.44140625" style="1" customWidth="1"/>
    <col min="6662" max="6662" width="93" style="1" customWidth="1"/>
    <col min="6663" max="6663" width="16.6640625" style="1" customWidth="1"/>
    <col min="6664" max="6664" width="23" style="1" customWidth="1"/>
    <col min="6665" max="6665" width="22" style="1" customWidth="1"/>
    <col min="6666" max="6666" width="22.6640625" style="1" customWidth="1"/>
    <col min="6667" max="6667" width="23.6640625" style="1" customWidth="1"/>
    <col min="6668" max="6668" width="14" style="1" customWidth="1"/>
    <col min="6669" max="6669" width="19.44140625" style="1" customWidth="1"/>
    <col min="6670" max="6670" width="24.44140625" style="1" customWidth="1"/>
    <col min="6671" max="6677" width="9.109375" style="1" hidden="1" customWidth="1"/>
    <col min="6678" max="6679" width="9.109375" style="1"/>
    <col min="6680" max="6680" width="15.109375" style="1" customWidth="1"/>
    <col min="6681" max="6681" width="15.44140625" style="1" customWidth="1"/>
    <col min="6682" max="6912" width="9.109375" style="1"/>
    <col min="6913" max="6913" width="17.88671875" style="1" customWidth="1"/>
    <col min="6914" max="6914" width="21.6640625" style="1" customWidth="1"/>
    <col min="6915" max="6915" width="33.33203125" style="1" customWidth="1"/>
    <col min="6916" max="6916" width="11.6640625" style="1" customWidth="1"/>
    <col min="6917" max="6917" width="16.44140625" style="1" customWidth="1"/>
    <col min="6918" max="6918" width="93" style="1" customWidth="1"/>
    <col min="6919" max="6919" width="16.6640625" style="1" customWidth="1"/>
    <col min="6920" max="6920" width="23" style="1" customWidth="1"/>
    <col min="6921" max="6921" width="22" style="1" customWidth="1"/>
    <col min="6922" max="6922" width="22.6640625" style="1" customWidth="1"/>
    <col min="6923" max="6923" width="23.6640625" style="1" customWidth="1"/>
    <col min="6924" max="6924" width="14" style="1" customWidth="1"/>
    <col min="6925" max="6925" width="19.44140625" style="1" customWidth="1"/>
    <col min="6926" max="6926" width="24.44140625" style="1" customWidth="1"/>
    <col min="6927" max="6933" width="9.109375" style="1" hidden="1" customWidth="1"/>
    <col min="6934" max="6935" width="9.109375" style="1"/>
    <col min="6936" max="6936" width="15.109375" style="1" customWidth="1"/>
    <col min="6937" max="6937" width="15.44140625" style="1" customWidth="1"/>
    <col min="6938" max="7168" width="9.109375" style="1"/>
    <col min="7169" max="7169" width="17.88671875" style="1" customWidth="1"/>
    <col min="7170" max="7170" width="21.6640625" style="1" customWidth="1"/>
    <col min="7171" max="7171" width="33.33203125" style="1" customWidth="1"/>
    <col min="7172" max="7172" width="11.6640625" style="1" customWidth="1"/>
    <col min="7173" max="7173" width="16.44140625" style="1" customWidth="1"/>
    <col min="7174" max="7174" width="93" style="1" customWidth="1"/>
    <col min="7175" max="7175" width="16.6640625" style="1" customWidth="1"/>
    <col min="7176" max="7176" width="23" style="1" customWidth="1"/>
    <col min="7177" max="7177" width="22" style="1" customWidth="1"/>
    <col min="7178" max="7178" width="22.6640625" style="1" customWidth="1"/>
    <col min="7179" max="7179" width="23.6640625" style="1" customWidth="1"/>
    <col min="7180" max="7180" width="14" style="1" customWidth="1"/>
    <col min="7181" max="7181" width="19.44140625" style="1" customWidth="1"/>
    <col min="7182" max="7182" width="24.44140625" style="1" customWidth="1"/>
    <col min="7183" max="7189" width="9.109375" style="1" hidden="1" customWidth="1"/>
    <col min="7190" max="7191" width="9.109375" style="1"/>
    <col min="7192" max="7192" width="15.109375" style="1" customWidth="1"/>
    <col min="7193" max="7193" width="15.44140625" style="1" customWidth="1"/>
    <col min="7194" max="7424" width="9.109375" style="1"/>
    <col min="7425" max="7425" width="17.88671875" style="1" customWidth="1"/>
    <col min="7426" max="7426" width="21.6640625" style="1" customWidth="1"/>
    <col min="7427" max="7427" width="33.33203125" style="1" customWidth="1"/>
    <col min="7428" max="7428" width="11.6640625" style="1" customWidth="1"/>
    <col min="7429" max="7429" width="16.44140625" style="1" customWidth="1"/>
    <col min="7430" max="7430" width="93" style="1" customWidth="1"/>
    <col min="7431" max="7431" width="16.6640625" style="1" customWidth="1"/>
    <col min="7432" max="7432" width="23" style="1" customWidth="1"/>
    <col min="7433" max="7433" width="22" style="1" customWidth="1"/>
    <col min="7434" max="7434" width="22.6640625" style="1" customWidth="1"/>
    <col min="7435" max="7435" width="23.6640625" style="1" customWidth="1"/>
    <col min="7436" max="7436" width="14" style="1" customWidth="1"/>
    <col min="7437" max="7437" width="19.44140625" style="1" customWidth="1"/>
    <col min="7438" max="7438" width="24.44140625" style="1" customWidth="1"/>
    <col min="7439" max="7445" width="9.109375" style="1" hidden="1" customWidth="1"/>
    <col min="7446" max="7447" width="9.109375" style="1"/>
    <col min="7448" max="7448" width="15.109375" style="1" customWidth="1"/>
    <col min="7449" max="7449" width="15.44140625" style="1" customWidth="1"/>
    <col min="7450" max="7680" width="9.109375" style="1"/>
    <col min="7681" max="7681" width="17.88671875" style="1" customWidth="1"/>
    <col min="7682" max="7682" width="21.6640625" style="1" customWidth="1"/>
    <col min="7683" max="7683" width="33.33203125" style="1" customWidth="1"/>
    <col min="7684" max="7684" width="11.6640625" style="1" customWidth="1"/>
    <col min="7685" max="7685" width="16.44140625" style="1" customWidth="1"/>
    <col min="7686" max="7686" width="93" style="1" customWidth="1"/>
    <col min="7687" max="7687" width="16.6640625" style="1" customWidth="1"/>
    <col min="7688" max="7688" width="23" style="1" customWidth="1"/>
    <col min="7689" max="7689" width="22" style="1" customWidth="1"/>
    <col min="7690" max="7690" width="22.6640625" style="1" customWidth="1"/>
    <col min="7691" max="7691" width="23.6640625" style="1" customWidth="1"/>
    <col min="7692" max="7692" width="14" style="1" customWidth="1"/>
    <col min="7693" max="7693" width="19.44140625" style="1" customWidth="1"/>
    <col min="7694" max="7694" width="24.44140625" style="1" customWidth="1"/>
    <col min="7695" max="7701" width="9.109375" style="1" hidden="1" customWidth="1"/>
    <col min="7702" max="7703" width="9.109375" style="1"/>
    <col min="7704" max="7704" width="15.109375" style="1" customWidth="1"/>
    <col min="7705" max="7705" width="15.44140625" style="1" customWidth="1"/>
    <col min="7706" max="7936" width="9.109375" style="1"/>
    <col min="7937" max="7937" width="17.88671875" style="1" customWidth="1"/>
    <col min="7938" max="7938" width="21.6640625" style="1" customWidth="1"/>
    <col min="7939" max="7939" width="33.33203125" style="1" customWidth="1"/>
    <col min="7940" max="7940" width="11.6640625" style="1" customWidth="1"/>
    <col min="7941" max="7941" width="16.44140625" style="1" customWidth="1"/>
    <col min="7942" max="7942" width="93" style="1" customWidth="1"/>
    <col min="7943" max="7943" width="16.6640625" style="1" customWidth="1"/>
    <col min="7944" max="7944" width="23" style="1" customWidth="1"/>
    <col min="7945" max="7945" width="22" style="1" customWidth="1"/>
    <col min="7946" max="7946" width="22.6640625" style="1" customWidth="1"/>
    <col min="7947" max="7947" width="23.6640625" style="1" customWidth="1"/>
    <col min="7948" max="7948" width="14" style="1" customWidth="1"/>
    <col min="7949" max="7949" width="19.44140625" style="1" customWidth="1"/>
    <col min="7950" max="7950" width="24.44140625" style="1" customWidth="1"/>
    <col min="7951" max="7957" width="9.109375" style="1" hidden="1" customWidth="1"/>
    <col min="7958" max="7959" width="9.109375" style="1"/>
    <col min="7960" max="7960" width="15.109375" style="1" customWidth="1"/>
    <col min="7961" max="7961" width="15.44140625" style="1" customWidth="1"/>
    <col min="7962" max="8192" width="9.109375" style="1"/>
    <col min="8193" max="8193" width="17.88671875" style="1" customWidth="1"/>
    <col min="8194" max="8194" width="21.6640625" style="1" customWidth="1"/>
    <col min="8195" max="8195" width="33.33203125" style="1" customWidth="1"/>
    <col min="8196" max="8196" width="11.6640625" style="1" customWidth="1"/>
    <col min="8197" max="8197" width="16.44140625" style="1" customWidth="1"/>
    <col min="8198" max="8198" width="93" style="1" customWidth="1"/>
    <col min="8199" max="8199" width="16.6640625" style="1" customWidth="1"/>
    <col min="8200" max="8200" width="23" style="1" customWidth="1"/>
    <col min="8201" max="8201" width="22" style="1" customWidth="1"/>
    <col min="8202" max="8202" width="22.6640625" style="1" customWidth="1"/>
    <col min="8203" max="8203" width="23.6640625" style="1" customWidth="1"/>
    <col min="8204" max="8204" width="14" style="1" customWidth="1"/>
    <col min="8205" max="8205" width="19.44140625" style="1" customWidth="1"/>
    <col min="8206" max="8206" width="24.44140625" style="1" customWidth="1"/>
    <col min="8207" max="8213" width="9.109375" style="1" hidden="1" customWidth="1"/>
    <col min="8214" max="8215" width="9.109375" style="1"/>
    <col min="8216" max="8216" width="15.109375" style="1" customWidth="1"/>
    <col min="8217" max="8217" width="15.44140625" style="1" customWidth="1"/>
    <col min="8218" max="8448" width="9.109375" style="1"/>
    <col min="8449" max="8449" width="17.88671875" style="1" customWidth="1"/>
    <col min="8450" max="8450" width="21.6640625" style="1" customWidth="1"/>
    <col min="8451" max="8451" width="33.33203125" style="1" customWidth="1"/>
    <col min="8452" max="8452" width="11.6640625" style="1" customWidth="1"/>
    <col min="8453" max="8453" width="16.44140625" style="1" customWidth="1"/>
    <col min="8454" max="8454" width="93" style="1" customWidth="1"/>
    <col min="8455" max="8455" width="16.6640625" style="1" customWidth="1"/>
    <col min="8456" max="8456" width="23" style="1" customWidth="1"/>
    <col min="8457" max="8457" width="22" style="1" customWidth="1"/>
    <col min="8458" max="8458" width="22.6640625" style="1" customWidth="1"/>
    <col min="8459" max="8459" width="23.6640625" style="1" customWidth="1"/>
    <col min="8460" max="8460" width="14" style="1" customWidth="1"/>
    <col min="8461" max="8461" width="19.44140625" style="1" customWidth="1"/>
    <col min="8462" max="8462" width="24.44140625" style="1" customWidth="1"/>
    <col min="8463" max="8469" width="9.109375" style="1" hidden="1" customWidth="1"/>
    <col min="8470" max="8471" width="9.109375" style="1"/>
    <col min="8472" max="8472" width="15.109375" style="1" customWidth="1"/>
    <col min="8473" max="8473" width="15.44140625" style="1" customWidth="1"/>
    <col min="8474" max="8704" width="9.109375" style="1"/>
    <col min="8705" max="8705" width="17.88671875" style="1" customWidth="1"/>
    <col min="8706" max="8706" width="21.6640625" style="1" customWidth="1"/>
    <col min="8707" max="8707" width="33.33203125" style="1" customWidth="1"/>
    <col min="8708" max="8708" width="11.6640625" style="1" customWidth="1"/>
    <col min="8709" max="8709" width="16.44140625" style="1" customWidth="1"/>
    <col min="8710" max="8710" width="93" style="1" customWidth="1"/>
    <col min="8711" max="8711" width="16.6640625" style="1" customWidth="1"/>
    <col min="8712" max="8712" width="23" style="1" customWidth="1"/>
    <col min="8713" max="8713" width="22" style="1" customWidth="1"/>
    <col min="8714" max="8714" width="22.6640625" style="1" customWidth="1"/>
    <col min="8715" max="8715" width="23.6640625" style="1" customWidth="1"/>
    <col min="8716" max="8716" width="14" style="1" customWidth="1"/>
    <col min="8717" max="8717" width="19.44140625" style="1" customWidth="1"/>
    <col min="8718" max="8718" width="24.44140625" style="1" customWidth="1"/>
    <col min="8719" max="8725" width="9.109375" style="1" hidden="1" customWidth="1"/>
    <col min="8726" max="8727" width="9.109375" style="1"/>
    <col min="8728" max="8728" width="15.109375" style="1" customWidth="1"/>
    <col min="8729" max="8729" width="15.44140625" style="1" customWidth="1"/>
    <col min="8730" max="8960" width="9.109375" style="1"/>
    <col min="8961" max="8961" width="17.88671875" style="1" customWidth="1"/>
    <col min="8962" max="8962" width="21.6640625" style="1" customWidth="1"/>
    <col min="8963" max="8963" width="33.33203125" style="1" customWidth="1"/>
    <col min="8964" max="8964" width="11.6640625" style="1" customWidth="1"/>
    <col min="8965" max="8965" width="16.44140625" style="1" customWidth="1"/>
    <col min="8966" max="8966" width="93" style="1" customWidth="1"/>
    <col min="8967" max="8967" width="16.6640625" style="1" customWidth="1"/>
    <col min="8968" max="8968" width="23" style="1" customWidth="1"/>
    <col min="8969" max="8969" width="22" style="1" customWidth="1"/>
    <col min="8970" max="8970" width="22.6640625" style="1" customWidth="1"/>
    <col min="8971" max="8971" width="23.6640625" style="1" customWidth="1"/>
    <col min="8972" max="8972" width="14" style="1" customWidth="1"/>
    <col min="8973" max="8973" width="19.44140625" style="1" customWidth="1"/>
    <col min="8974" max="8974" width="24.44140625" style="1" customWidth="1"/>
    <col min="8975" max="8981" width="9.109375" style="1" hidden="1" customWidth="1"/>
    <col min="8982" max="8983" width="9.109375" style="1"/>
    <col min="8984" max="8984" width="15.109375" style="1" customWidth="1"/>
    <col min="8985" max="8985" width="15.44140625" style="1" customWidth="1"/>
    <col min="8986" max="9216" width="9.109375" style="1"/>
    <col min="9217" max="9217" width="17.88671875" style="1" customWidth="1"/>
    <col min="9218" max="9218" width="21.6640625" style="1" customWidth="1"/>
    <col min="9219" max="9219" width="33.33203125" style="1" customWidth="1"/>
    <col min="9220" max="9220" width="11.6640625" style="1" customWidth="1"/>
    <col min="9221" max="9221" width="16.44140625" style="1" customWidth="1"/>
    <col min="9222" max="9222" width="93" style="1" customWidth="1"/>
    <col min="9223" max="9223" width="16.6640625" style="1" customWidth="1"/>
    <col min="9224" max="9224" width="23" style="1" customWidth="1"/>
    <col min="9225" max="9225" width="22" style="1" customWidth="1"/>
    <col min="9226" max="9226" width="22.6640625" style="1" customWidth="1"/>
    <col min="9227" max="9227" width="23.6640625" style="1" customWidth="1"/>
    <col min="9228" max="9228" width="14" style="1" customWidth="1"/>
    <col min="9229" max="9229" width="19.44140625" style="1" customWidth="1"/>
    <col min="9230" max="9230" width="24.44140625" style="1" customWidth="1"/>
    <col min="9231" max="9237" width="9.109375" style="1" hidden="1" customWidth="1"/>
    <col min="9238" max="9239" width="9.109375" style="1"/>
    <col min="9240" max="9240" width="15.109375" style="1" customWidth="1"/>
    <col min="9241" max="9241" width="15.44140625" style="1" customWidth="1"/>
    <col min="9242" max="9472" width="9.109375" style="1"/>
    <col min="9473" max="9473" width="17.88671875" style="1" customWidth="1"/>
    <col min="9474" max="9474" width="21.6640625" style="1" customWidth="1"/>
    <col min="9475" max="9475" width="33.33203125" style="1" customWidth="1"/>
    <col min="9476" max="9476" width="11.6640625" style="1" customWidth="1"/>
    <col min="9477" max="9477" width="16.44140625" style="1" customWidth="1"/>
    <col min="9478" max="9478" width="93" style="1" customWidth="1"/>
    <col min="9479" max="9479" width="16.6640625" style="1" customWidth="1"/>
    <col min="9480" max="9480" width="23" style="1" customWidth="1"/>
    <col min="9481" max="9481" width="22" style="1" customWidth="1"/>
    <col min="9482" max="9482" width="22.6640625" style="1" customWidth="1"/>
    <col min="9483" max="9483" width="23.6640625" style="1" customWidth="1"/>
    <col min="9484" max="9484" width="14" style="1" customWidth="1"/>
    <col min="9485" max="9485" width="19.44140625" style="1" customWidth="1"/>
    <col min="9486" max="9486" width="24.44140625" style="1" customWidth="1"/>
    <col min="9487" max="9493" width="9.109375" style="1" hidden="1" customWidth="1"/>
    <col min="9494" max="9495" width="9.109375" style="1"/>
    <col min="9496" max="9496" width="15.109375" style="1" customWidth="1"/>
    <col min="9497" max="9497" width="15.44140625" style="1" customWidth="1"/>
    <col min="9498" max="9728" width="9.109375" style="1"/>
    <col min="9729" max="9729" width="17.88671875" style="1" customWidth="1"/>
    <col min="9730" max="9730" width="21.6640625" style="1" customWidth="1"/>
    <col min="9731" max="9731" width="33.33203125" style="1" customWidth="1"/>
    <col min="9732" max="9732" width="11.6640625" style="1" customWidth="1"/>
    <col min="9733" max="9733" width="16.44140625" style="1" customWidth="1"/>
    <col min="9734" max="9734" width="93" style="1" customWidth="1"/>
    <col min="9735" max="9735" width="16.6640625" style="1" customWidth="1"/>
    <col min="9736" max="9736" width="23" style="1" customWidth="1"/>
    <col min="9737" max="9737" width="22" style="1" customWidth="1"/>
    <col min="9738" max="9738" width="22.6640625" style="1" customWidth="1"/>
    <col min="9739" max="9739" width="23.6640625" style="1" customWidth="1"/>
    <col min="9740" max="9740" width="14" style="1" customWidth="1"/>
    <col min="9741" max="9741" width="19.44140625" style="1" customWidth="1"/>
    <col min="9742" max="9742" width="24.44140625" style="1" customWidth="1"/>
    <col min="9743" max="9749" width="9.109375" style="1" hidden="1" customWidth="1"/>
    <col min="9750" max="9751" width="9.109375" style="1"/>
    <col min="9752" max="9752" width="15.109375" style="1" customWidth="1"/>
    <col min="9753" max="9753" width="15.44140625" style="1" customWidth="1"/>
    <col min="9754" max="9984" width="9.109375" style="1"/>
    <col min="9985" max="9985" width="17.88671875" style="1" customWidth="1"/>
    <col min="9986" max="9986" width="21.6640625" style="1" customWidth="1"/>
    <col min="9987" max="9987" width="33.33203125" style="1" customWidth="1"/>
    <col min="9988" max="9988" width="11.6640625" style="1" customWidth="1"/>
    <col min="9989" max="9989" width="16.44140625" style="1" customWidth="1"/>
    <col min="9990" max="9990" width="93" style="1" customWidth="1"/>
    <col min="9991" max="9991" width="16.6640625" style="1" customWidth="1"/>
    <col min="9992" max="9992" width="23" style="1" customWidth="1"/>
    <col min="9993" max="9993" width="22" style="1" customWidth="1"/>
    <col min="9994" max="9994" width="22.6640625" style="1" customWidth="1"/>
    <col min="9995" max="9995" width="23.6640625" style="1" customWidth="1"/>
    <col min="9996" max="9996" width="14" style="1" customWidth="1"/>
    <col min="9997" max="9997" width="19.44140625" style="1" customWidth="1"/>
    <col min="9998" max="9998" width="24.44140625" style="1" customWidth="1"/>
    <col min="9999" max="10005" width="9.109375" style="1" hidden="1" customWidth="1"/>
    <col min="10006" max="10007" width="9.109375" style="1"/>
    <col min="10008" max="10008" width="15.109375" style="1" customWidth="1"/>
    <col min="10009" max="10009" width="15.44140625" style="1" customWidth="1"/>
    <col min="10010" max="10240" width="9.109375" style="1"/>
    <col min="10241" max="10241" width="17.88671875" style="1" customWidth="1"/>
    <col min="10242" max="10242" width="21.6640625" style="1" customWidth="1"/>
    <col min="10243" max="10243" width="33.33203125" style="1" customWidth="1"/>
    <col min="10244" max="10244" width="11.6640625" style="1" customWidth="1"/>
    <col min="10245" max="10245" width="16.44140625" style="1" customWidth="1"/>
    <col min="10246" max="10246" width="93" style="1" customWidth="1"/>
    <col min="10247" max="10247" width="16.6640625" style="1" customWidth="1"/>
    <col min="10248" max="10248" width="23" style="1" customWidth="1"/>
    <col min="10249" max="10249" width="22" style="1" customWidth="1"/>
    <col min="10250" max="10250" width="22.6640625" style="1" customWidth="1"/>
    <col min="10251" max="10251" width="23.6640625" style="1" customWidth="1"/>
    <col min="10252" max="10252" width="14" style="1" customWidth="1"/>
    <col min="10253" max="10253" width="19.44140625" style="1" customWidth="1"/>
    <col min="10254" max="10254" width="24.44140625" style="1" customWidth="1"/>
    <col min="10255" max="10261" width="9.109375" style="1" hidden="1" customWidth="1"/>
    <col min="10262" max="10263" width="9.109375" style="1"/>
    <col min="10264" max="10264" width="15.109375" style="1" customWidth="1"/>
    <col min="10265" max="10265" width="15.44140625" style="1" customWidth="1"/>
    <col min="10266" max="10496" width="9.109375" style="1"/>
    <col min="10497" max="10497" width="17.88671875" style="1" customWidth="1"/>
    <col min="10498" max="10498" width="21.6640625" style="1" customWidth="1"/>
    <col min="10499" max="10499" width="33.33203125" style="1" customWidth="1"/>
    <col min="10500" max="10500" width="11.6640625" style="1" customWidth="1"/>
    <col min="10501" max="10501" width="16.44140625" style="1" customWidth="1"/>
    <col min="10502" max="10502" width="93" style="1" customWidth="1"/>
    <col min="10503" max="10503" width="16.6640625" style="1" customWidth="1"/>
    <col min="10504" max="10504" width="23" style="1" customWidth="1"/>
    <col min="10505" max="10505" width="22" style="1" customWidth="1"/>
    <col min="10506" max="10506" width="22.6640625" style="1" customWidth="1"/>
    <col min="10507" max="10507" width="23.6640625" style="1" customWidth="1"/>
    <col min="10508" max="10508" width="14" style="1" customWidth="1"/>
    <col min="10509" max="10509" width="19.44140625" style="1" customWidth="1"/>
    <col min="10510" max="10510" width="24.44140625" style="1" customWidth="1"/>
    <col min="10511" max="10517" width="9.109375" style="1" hidden="1" customWidth="1"/>
    <col min="10518" max="10519" width="9.109375" style="1"/>
    <col min="10520" max="10520" width="15.109375" style="1" customWidth="1"/>
    <col min="10521" max="10521" width="15.44140625" style="1" customWidth="1"/>
    <col min="10522" max="10752" width="9.109375" style="1"/>
    <col min="10753" max="10753" width="17.88671875" style="1" customWidth="1"/>
    <col min="10754" max="10754" width="21.6640625" style="1" customWidth="1"/>
    <col min="10755" max="10755" width="33.33203125" style="1" customWidth="1"/>
    <col min="10756" max="10756" width="11.6640625" style="1" customWidth="1"/>
    <col min="10757" max="10757" width="16.44140625" style="1" customWidth="1"/>
    <col min="10758" max="10758" width="93" style="1" customWidth="1"/>
    <col min="10759" max="10759" width="16.6640625" style="1" customWidth="1"/>
    <col min="10760" max="10760" width="23" style="1" customWidth="1"/>
    <col min="10761" max="10761" width="22" style="1" customWidth="1"/>
    <col min="10762" max="10762" width="22.6640625" style="1" customWidth="1"/>
    <col min="10763" max="10763" width="23.6640625" style="1" customWidth="1"/>
    <col min="10764" max="10764" width="14" style="1" customWidth="1"/>
    <col min="10765" max="10765" width="19.44140625" style="1" customWidth="1"/>
    <col min="10766" max="10766" width="24.44140625" style="1" customWidth="1"/>
    <col min="10767" max="10773" width="9.109375" style="1" hidden="1" customWidth="1"/>
    <col min="10774" max="10775" width="9.109375" style="1"/>
    <col min="10776" max="10776" width="15.109375" style="1" customWidth="1"/>
    <col min="10777" max="10777" width="15.44140625" style="1" customWidth="1"/>
    <col min="10778" max="11008" width="9.109375" style="1"/>
    <col min="11009" max="11009" width="17.88671875" style="1" customWidth="1"/>
    <col min="11010" max="11010" width="21.6640625" style="1" customWidth="1"/>
    <col min="11011" max="11011" width="33.33203125" style="1" customWidth="1"/>
    <col min="11012" max="11012" width="11.6640625" style="1" customWidth="1"/>
    <col min="11013" max="11013" width="16.44140625" style="1" customWidth="1"/>
    <col min="11014" max="11014" width="93" style="1" customWidth="1"/>
    <col min="11015" max="11015" width="16.6640625" style="1" customWidth="1"/>
    <col min="11016" max="11016" width="23" style="1" customWidth="1"/>
    <col min="11017" max="11017" width="22" style="1" customWidth="1"/>
    <col min="11018" max="11018" width="22.6640625" style="1" customWidth="1"/>
    <col min="11019" max="11019" width="23.6640625" style="1" customWidth="1"/>
    <col min="11020" max="11020" width="14" style="1" customWidth="1"/>
    <col min="11021" max="11021" width="19.44140625" style="1" customWidth="1"/>
    <col min="11022" max="11022" width="24.44140625" style="1" customWidth="1"/>
    <col min="11023" max="11029" width="9.109375" style="1" hidden="1" customWidth="1"/>
    <col min="11030" max="11031" width="9.109375" style="1"/>
    <col min="11032" max="11032" width="15.109375" style="1" customWidth="1"/>
    <col min="11033" max="11033" width="15.44140625" style="1" customWidth="1"/>
    <col min="11034" max="11264" width="9.109375" style="1"/>
    <col min="11265" max="11265" width="17.88671875" style="1" customWidth="1"/>
    <col min="11266" max="11266" width="21.6640625" style="1" customWidth="1"/>
    <col min="11267" max="11267" width="33.33203125" style="1" customWidth="1"/>
    <col min="11268" max="11268" width="11.6640625" style="1" customWidth="1"/>
    <col min="11269" max="11269" width="16.44140625" style="1" customWidth="1"/>
    <col min="11270" max="11270" width="93" style="1" customWidth="1"/>
    <col min="11271" max="11271" width="16.6640625" style="1" customWidth="1"/>
    <col min="11272" max="11272" width="23" style="1" customWidth="1"/>
    <col min="11273" max="11273" width="22" style="1" customWidth="1"/>
    <col min="11274" max="11274" width="22.6640625" style="1" customWidth="1"/>
    <col min="11275" max="11275" width="23.6640625" style="1" customWidth="1"/>
    <col min="11276" max="11276" width="14" style="1" customWidth="1"/>
    <col min="11277" max="11277" width="19.44140625" style="1" customWidth="1"/>
    <col min="11278" max="11278" width="24.44140625" style="1" customWidth="1"/>
    <col min="11279" max="11285" width="9.109375" style="1" hidden="1" customWidth="1"/>
    <col min="11286" max="11287" width="9.109375" style="1"/>
    <col min="11288" max="11288" width="15.109375" style="1" customWidth="1"/>
    <col min="11289" max="11289" width="15.44140625" style="1" customWidth="1"/>
    <col min="11290" max="11520" width="9.109375" style="1"/>
    <col min="11521" max="11521" width="17.88671875" style="1" customWidth="1"/>
    <col min="11522" max="11522" width="21.6640625" style="1" customWidth="1"/>
    <col min="11523" max="11523" width="33.33203125" style="1" customWidth="1"/>
    <col min="11524" max="11524" width="11.6640625" style="1" customWidth="1"/>
    <col min="11525" max="11525" width="16.44140625" style="1" customWidth="1"/>
    <col min="11526" max="11526" width="93" style="1" customWidth="1"/>
    <col min="11527" max="11527" width="16.6640625" style="1" customWidth="1"/>
    <col min="11528" max="11528" width="23" style="1" customWidth="1"/>
    <col min="11529" max="11529" width="22" style="1" customWidth="1"/>
    <col min="11530" max="11530" width="22.6640625" style="1" customWidth="1"/>
    <col min="11531" max="11531" width="23.6640625" style="1" customWidth="1"/>
    <col min="11532" max="11532" width="14" style="1" customWidth="1"/>
    <col min="11533" max="11533" width="19.44140625" style="1" customWidth="1"/>
    <col min="11534" max="11534" width="24.44140625" style="1" customWidth="1"/>
    <col min="11535" max="11541" width="9.109375" style="1" hidden="1" customWidth="1"/>
    <col min="11542" max="11543" width="9.109375" style="1"/>
    <col min="11544" max="11544" width="15.109375" style="1" customWidth="1"/>
    <col min="11545" max="11545" width="15.44140625" style="1" customWidth="1"/>
    <col min="11546" max="11776" width="9.109375" style="1"/>
    <col min="11777" max="11777" width="17.88671875" style="1" customWidth="1"/>
    <col min="11778" max="11778" width="21.6640625" style="1" customWidth="1"/>
    <col min="11779" max="11779" width="33.33203125" style="1" customWidth="1"/>
    <col min="11780" max="11780" width="11.6640625" style="1" customWidth="1"/>
    <col min="11781" max="11781" width="16.44140625" style="1" customWidth="1"/>
    <col min="11782" max="11782" width="93" style="1" customWidth="1"/>
    <col min="11783" max="11783" width="16.6640625" style="1" customWidth="1"/>
    <col min="11784" max="11784" width="23" style="1" customWidth="1"/>
    <col min="11785" max="11785" width="22" style="1" customWidth="1"/>
    <col min="11786" max="11786" width="22.6640625" style="1" customWidth="1"/>
    <col min="11787" max="11787" width="23.6640625" style="1" customWidth="1"/>
    <col min="11788" max="11788" width="14" style="1" customWidth="1"/>
    <col min="11789" max="11789" width="19.44140625" style="1" customWidth="1"/>
    <col min="11790" max="11790" width="24.44140625" style="1" customWidth="1"/>
    <col min="11791" max="11797" width="9.109375" style="1" hidden="1" customWidth="1"/>
    <col min="11798" max="11799" width="9.109375" style="1"/>
    <col min="11800" max="11800" width="15.109375" style="1" customWidth="1"/>
    <col min="11801" max="11801" width="15.44140625" style="1" customWidth="1"/>
    <col min="11802" max="12032" width="9.109375" style="1"/>
    <col min="12033" max="12033" width="17.88671875" style="1" customWidth="1"/>
    <col min="12034" max="12034" width="21.6640625" style="1" customWidth="1"/>
    <col min="12035" max="12035" width="33.33203125" style="1" customWidth="1"/>
    <col min="12036" max="12036" width="11.6640625" style="1" customWidth="1"/>
    <col min="12037" max="12037" width="16.44140625" style="1" customWidth="1"/>
    <col min="12038" max="12038" width="93" style="1" customWidth="1"/>
    <col min="12039" max="12039" width="16.6640625" style="1" customWidth="1"/>
    <col min="12040" max="12040" width="23" style="1" customWidth="1"/>
    <col min="12041" max="12041" width="22" style="1" customWidth="1"/>
    <col min="12042" max="12042" width="22.6640625" style="1" customWidth="1"/>
    <col min="12043" max="12043" width="23.6640625" style="1" customWidth="1"/>
    <col min="12044" max="12044" width="14" style="1" customWidth="1"/>
    <col min="12045" max="12045" width="19.44140625" style="1" customWidth="1"/>
    <col min="12046" max="12046" width="24.44140625" style="1" customWidth="1"/>
    <col min="12047" max="12053" width="9.109375" style="1" hidden="1" customWidth="1"/>
    <col min="12054" max="12055" width="9.109375" style="1"/>
    <col min="12056" max="12056" width="15.109375" style="1" customWidth="1"/>
    <col min="12057" max="12057" width="15.44140625" style="1" customWidth="1"/>
    <col min="12058" max="12288" width="9.109375" style="1"/>
    <col min="12289" max="12289" width="17.88671875" style="1" customWidth="1"/>
    <col min="12290" max="12290" width="21.6640625" style="1" customWidth="1"/>
    <col min="12291" max="12291" width="33.33203125" style="1" customWidth="1"/>
    <col min="12292" max="12292" width="11.6640625" style="1" customWidth="1"/>
    <col min="12293" max="12293" width="16.44140625" style="1" customWidth="1"/>
    <col min="12294" max="12294" width="93" style="1" customWidth="1"/>
    <col min="12295" max="12295" width="16.6640625" style="1" customWidth="1"/>
    <col min="12296" max="12296" width="23" style="1" customWidth="1"/>
    <col min="12297" max="12297" width="22" style="1" customWidth="1"/>
    <col min="12298" max="12298" width="22.6640625" style="1" customWidth="1"/>
    <col min="12299" max="12299" width="23.6640625" style="1" customWidth="1"/>
    <col min="12300" max="12300" width="14" style="1" customWidth="1"/>
    <col min="12301" max="12301" width="19.44140625" style="1" customWidth="1"/>
    <col min="12302" max="12302" width="24.44140625" style="1" customWidth="1"/>
    <col min="12303" max="12309" width="9.109375" style="1" hidden="1" customWidth="1"/>
    <col min="12310" max="12311" width="9.109375" style="1"/>
    <col min="12312" max="12312" width="15.109375" style="1" customWidth="1"/>
    <col min="12313" max="12313" width="15.44140625" style="1" customWidth="1"/>
    <col min="12314" max="12544" width="9.109375" style="1"/>
    <col min="12545" max="12545" width="17.88671875" style="1" customWidth="1"/>
    <col min="12546" max="12546" width="21.6640625" style="1" customWidth="1"/>
    <col min="12547" max="12547" width="33.33203125" style="1" customWidth="1"/>
    <col min="12548" max="12548" width="11.6640625" style="1" customWidth="1"/>
    <col min="12549" max="12549" width="16.44140625" style="1" customWidth="1"/>
    <col min="12550" max="12550" width="93" style="1" customWidth="1"/>
    <col min="12551" max="12551" width="16.6640625" style="1" customWidth="1"/>
    <col min="12552" max="12552" width="23" style="1" customWidth="1"/>
    <col min="12553" max="12553" width="22" style="1" customWidth="1"/>
    <col min="12554" max="12554" width="22.6640625" style="1" customWidth="1"/>
    <col min="12555" max="12555" width="23.6640625" style="1" customWidth="1"/>
    <col min="12556" max="12556" width="14" style="1" customWidth="1"/>
    <col min="12557" max="12557" width="19.44140625" style="1" customWidth="1"/>
    <col min="12558" max="12558" width="24.44140625" style="1" customWidth="1"/>
    <col min="12559" max="12565" width="9.109375" style="1" hidden="1" customWidth="1"/>
    <col min="12566" max="12567" width="9.109375" style="1"/>
    <col min="12568" max="12568" width="15.109375" style="1" customWidth="1"/>
    <col min="12569" max="12569" width="15.44140625" style="1" customWidth="1"/>
    <col min="12570" max="12800" width="9.109375" style="1"/>
    <col min="12801" max="12801" width="17.88671875" style="1" customWidth="1"/>
    <col min="12802" max="12802" width="21.6640625" style="1" customWidth="1"/>
    <col min="12803" max="12803" width="33.33203125" style="1" customWidth="1"/>
    <col min="12804" max="12804" width="11.6640625" style="1" customWidth="1"/>
    <col min="12805" max="12805" width="16.44140625" style="1" customWidth="1"/>
    <col min="12806" max="12806" width="93" style="1" customWidth="1"/>
    <col min="12807" max="12807" width="16.6640625" style="1" customWidth="1"/>
    <col min="12808" max="12808" width="23" style="1" customWidth="1"/>
    <col min="12809" max="12809" width="22" style="1" customWidth="1"/>
    <col min="12810" max="12810" width="22.6640625" style="1" customWidth="1"/>
    <col min="12811" max="12811" width="23.6640625" style="1" customWidth="1"/>
    <col min="12812" max="12812" width="14" style="1" customWidth="1"/>
    <col min="12813" max="12813" width="19.44140625" style="1" customWidth="1"/>
    <col min="12814" max="12814" width="24.44140625" style="1" customWidth="1"/>
    <col min="12815" max="12821" width="9.109375" style="1" hidden="1" customWidth="1"/>
    <col min="12822" max="12823" width="9.109375" style="1"/>
    <col min="12824" max="12824" width="15.109375" style="1" customWidth="1"/>
    <col min="12825" max="12825" width="15.44140625" style="1" customWidth="1"/>
    <col min="12826" max="13056" width="9.109375" style="1"/>
    <col min="13057" max="13057" width="17.88671875" style="1" customWidth="1"/>
    <col min="13058" max="13058" width="21.6640625" style="1" customWidth="1"/>
    <col min="13059" max="13059" width="33.33203125" style="1" customWidth="1"/>
    <col min="13060" max="13060" width="11.6640625" style="1" customWidth="1"/>
    <col min="13061" max="13061" width="16.44140625" style="1" customWidth="1"/>
    <col min="13062" max="13062" width="93" style="1" customWidth="1"/>
    <col min="13063" max="13063" width="16.6640625" style="1" customWidth="1"/>
    <col min="13064" max="13064" width="23" style="1" customWidth="1"/>
    <col min="13065" max="13065" width="22" style="1" customWidth="1"/>
    <col min="13066" max="13066" width="22.6640625" style="1" customWidth="1"/>
    <col min="13067" max="13067" width="23.6640625" style="1" customWidth="1"/>
    <col min="13068" max="13068" width="14" style="1" customWidth="1"/>
    <col min="13069" max="13069" width="19.44140625" style="1" customWidth="1"/>
    <col min="13070" max="13070" width="24.44140625" style="1" customWidth="1"/>
    <col min="13071" max="13077" width="9.109375" style="1" hidden="1" customWidth="1"/>
    <col min="13078" max="13079" width="9.109375" style="1"/>
    <col min="13080" max="13080" width="15.109375" style="1" customWidth="1"/>
    <col min="13081" max="13081" width="15.44140625" style="1" customWidth="1"/>
    <col min="13082" max="13312" width="9.109375" style="1"/>
    <col min="13313" max="13313" width="17.88671875" style="1" customWidth="1"/>
    <col min="13314" max="13314" width="21.6640625" style="1" customWidth="1"/>
    <col min="13315" max="13315" width="33.33203125" style="1" customWidth="1"/>
    <col min="13316" max="13316" width="11.6640625" style="1" customWidth="1"/>
    <col min="13317" max="13317" width="16.44140625" style="1" customWidth="1"/>
    <col min="13318" max="13318" width="93" style="1" customWidth="1"/>
    <col min="13319" max="13319" width="16.6640625" style="1" customWidth="1"/>
    <col min="13320" max="13320" width="23" style="1" customWidth="1"/>
    <col min="13321" max="13321" width="22" style="1" customWidth="1"/>
    <col min="13322" max="13322" width="22.6640625" style="1" customWidth="1"/>
    <col min="13323" max="13323" width="23.6640625" style="1" customWidth="1"/>
    <col min="13324" max="13324" width="14" style="1" customWidth="1"/>
    <col min="13325" max="13325" width="19.44140625" style="1" customWidth="1"/>
    <col min="13326" max="13326" width="24.44140625" style="1" customWidth="1"/>
    <col min="13327" max="13333" width="9.109375" style="1" hidden="1" customWidth="1"/>
    <col min="13334" max="13335" width="9.109375" style="1"/>
    <col min="13336" max="13336" width="15.109375" style="1" customWidth="1"/>
    <col min="13337" max="13337" width="15.44140625" style="1" customWidth="1"/>
    <col min="13338" max="13568" width="9.109375" style="1"/>
    <col min="13569" max="13569" width="17.88671875" style="1" customWidth="1"/>
    <col min="13570" max="13570" width="21.6640625" style="1" customWidth="1"/>
    <col min="13571" max="13571" width="33.33203125" style="1" customWidth="1"/>
    <col min="13572" max="13572" width="11.6640625" style="1" customWidth="1"/>
    <col min="13573" max="13573" width="16.44140625" style="1" customWidth="1"/>
    <col min="13574" max="13574" width="93" style="1" customWidth="1"/>
    <col min="13575" max="13575" width="16.6640625" style="1" customWidth="1"/>
    <col min="13576" max="13576" width="23" style="1" customWidth="1"/>
    <col min="13577" max="13577" width="22" style="1" customWidth="1"/>
    <col min="13578" max="13578" width="22.6640625" style="1" customWidth="1"/>
    <col min="13579" max="13579" width="23.6640625" style="1" customWidth="1"/>
    <col min="13580" max="13580" width="14" style="1" customWidth="1"/>
    <col min="13581" max="13581" width="19.44140625" style="1" customWidth="1"/>
    <col min="13582" max="13582" width="24.44140625" style="1" customWidth="1"/>
    <col min="13583" max="13589" width="9.109375" style="1" hidden="1" customWidth="1"/>
    <col min="13590" max="13591" width="9.109375" style="1"/>
    <col min="13592" max="13592" width="15.109375" style="1" customWidth="1"/>
    <col min="13593" max="13593" width="15.44140625" style="1" customWidth="1"/>
    <col min="13594" max="13824" width="9.109375" style="1"/>
    <col min="13825" max="13825" width="17.88671875" style="1" customWidth="1"/>
    <col min="13826" max="13826" width="21.6640625" style="1" customWidth="1"/>
    <col min="13827" max="13827" width="33.33203125" style="1" customWidth="1"/>
    <col min="13828" max="13828" width="11.6640625" style="1" customWidth="1"/>
    <col min="13829" max="13829" width="16.44140625" style="1" customWidth="1"/>
    <col min="13830" max="13830" width="93" style="1" customWidth="1"/>
    <col min="13831" max="13831" width="16.6640625" style="1" customWidth="1"/>
    <col min="13832" max="13832" width="23" style="1" customWidth="1"/>
    <col min="13833" max="13833" width="22" style="1" customWidth="1"/>
    <col min="13834" max="13834" width="22.6640625" style="1" customWidth="1"/>
    <col min="13835" max="13835" width="23.6640625" style="1" customWidth="1"/>
    <col min="13836" max="13836" width="14" style="1" customWidth="1"/>
    <col min="13837" max="13837" width="19.44140625" style="1" customWidth="1"/>
    <col min="13838" max="13838" width="24.44140625" style="1" customWidth="1"/>
    <col min="13839" max="13845" width="9.109375" style="1" hidden="1" customWidth="1"/>
    <col min="13846" max="13847" width="9.109375" style="1"/>
    <col min="13848" max="13848" width="15.109375" style="1" customWidth="1"/>
    <col min="13849" max="13849" width="15.44140625" style="1" customWidth="1"/>
    <col min="13850" max="14080" width="9.109375" style="1"/>
    <col min="14081" max="14081" width="17.88671875" style="1" customWidth="1"/>
    <col min="14082" max="14082" width="21.6640625" style="1" customWidth="1"/>
    <col min="14083" max="14083" width="33.33203125" style="1" customWidth="1"/>
    <col min="14084" max="14084" width="11.6640625" style="1" customWidth="1"/>
    <col min="14085" max="14085" width="16.44140625" style="1" customWidth="1"/>
    <col min="14086" max="14086" width="93" style="1" customWidth="1"/>
    <col min="14087" max="14087" width="16.6640625" style="1" customWidth="1"/>
    <col min="14088" max="14088" width="23" style="1" customWidth="1"/>
    <col min="14089" max="14089" width="22" style="1" customWidth="1"/>
    <col min="14090" max="14090" width="22.6640625" style="1" customWidth="1"/>
    <col min="14091" max="14091" width="23.6640625" style="1" customWidth="1"/>
    <col min="14092" max="14092" width="14" style="1" customWidth="1"/>
    <col min="14093" max="14093" width="19.44140625" style="1" customWidth="1"/>
    <col min="14094" max="14094" width="24.44140625" style="1" customWidth="1"/>
    <col min="14095" max="14101" width="9.109375" style="1" hidden="1" customWidth="1"/>
    <col min="14102" max="14103" width="9.109375" style="1"/>
    <col min="14104" max="14104" width="15.109375" style="1" customWidth="1"/>
    <col min="14105" max="14105" width="15.44140625" style="1" customWidth="1"/>
    <col min="14106" max="14336" width="9.109375" style="1"/>
    <col min="14337" max="14337" width="17.88671875" style="1" customWidth="1"/>
    <col min="14338" max="14338" width="21.6640625" style="1" customWidth="1"/>
    <col min="14339" max="14339" width="33.33203125" style="1" customWidth="1"/>
    <col min="14340" max="14340" width="11.6640625" style="1" customWidth="1"/>
    <col min="14341" max="14341" width="16.44140625" style="1" customWidth="1"/>
    <col min="14342" max="14342" width="93" style="1" customWidth="1"/>
    <col min="14343" max="14343" width="16.6640625" style="1" customWidth="1"/>
    <col min="14344" max="14344" width="23" style="1" customWidth="1"/>
    <col min="14345" max="14345" width="22" style="1" customWidth="1"/>
    <col min="14346" max="14346" width="22.6640625" style="1" customWidth="1"/>
    <col min="14347" max="14347" width="23.6640625" style="1" customWidth="1"/>
    <col min="14348" max="14348" width="14" style="1" customWidth="1"/>
    <col min="14349" max="14349" width="19.44140625" style="1" customWidth="1"/>
    <col min="14350" max="14350" width="24.44140625" style="1" customWidth="1"/>
    <col min="14351" max="14357" width="9.109375" style="1" hidden="1" customWidth="1"/>
    <col min="14358" max="14359" width="9.109375" style="1"/>
    <col min="14360" max="14360" width="15.109375" style="1" customWidth="1"/>
    <col min="14361" max="14361" width="15.44140625" style="1" customWidth="1"/>
    <col min="14362" max="14592" width="9.109375" style="1"/>
    <col min="14593" max="14593" width="17.88671875" style="1" customWidth="1"/>
    <col min="14594" max="14594" width="21.6640625" style="1" customWidth="1"/>
    <col min="14595" max="14595" width="33.33203125" style="1" customWidth="1"/>
    <col min="14596" max="14596" width="11.6640625" style="1" customWidth="1"/>
    <col min="14597" max="14597" width="16.44140625" style="1" customWidth="1"/>
    <col min="14598" max="14598" width="93" style="1" customWidth="1"/>
    <col min="14599" max="14599" width="16.6640625" style="1" customWidth="1"/>
    <col min="14600" max="14600" width="23" style="1" customWidth="1"/>
    <col min="14601" max="14601" width="22" style="1" customWidth="1"/>
    <col min="14602" max="14602" width="22.6640625" style="1" customWidth="1"/>
    <col min="14603" max="14603" width="23.6640625" style="1" customWidth="1"/>
    <col min="14604" max="14604" width="14" style="1" customWidth="1"/>
    <col min="14605" max="14605" width="19.44140625" style="1" customWidth="1"/>
    <col min="14606" max="14606" width="24.44140625" style="1" customWidth="1"/>
    <col min="14607" max="14613" width="9.109375" style="1" hidden="1" customWidth="1"/>
    <col min="14614" max="14615" width="9.109375" style="1"/>
    <col min="14616" max="14616" width="15.109375" style="1" customWidth="1"/>
    <col min="14617" max="14617" width="15.44140625" style="1" customWidth="1"/>
    <col min="14618" max="14848" width="9.109375" style="1"/>
    <col min="14849" max="14849" width="17.88671875" style="1" customWidth="1"/>
    <col min="14850" max="14850" width="21.6640625" style="1" customWidth="1"/>
    <col min="14851" max="14851" width="33.33203125" style="1" customWidth="1"/>
    <col min="14852" max="14852" width="11.6640625" style="1" customWidth="1"/>
    <col min="14853" max="14853" width="16.44140625" style="1" customWidth="1"/>
    <col min="14854" max="14854" width="93" style="1" customWidth="1"/>
    <col min="14855" max="14855" width="16.6640625" style="1" customWidth="1"/>
    <col min="14856" max="14856" width="23" style="1" customWidth="1"/>
    <col min="14857" max="14857" width="22" style="1" customWidth="1"/>
    <col min="14858" max="14858" width="22.6640625" style="1" customWidth="1"/>
    <col min="14859" max="14859" width="23.6640625" style="1" customWidth="1"/>
    <col min="14860" max="14860" width="14" style="1" customWidth="1"/>
    <col min="14861" max="14861" width="19.44140625" style="1" customWidth="1"/>
    <col min="14862" max="14862" width="24.44140625" style="1" customWidth="1"/>
    <col min="14863" max="14869" width="9.109375" style="1" hidden="1" customWidth="1"/>
    <col min="14870" max="14871" width="9.109375" style="1"/>
    <col min="14872" max="14872" width="15.109375" style="1" customWidth="1"/>
    <col min="14873" max="14873" width="15.44140625" style="1" customWidth="1"/>
    <col min="14874" max="15104" width="9.109375" style="1"/>
    <col min="15105" max="15105" width="17.88671875" style="1" customWidth="1"/>
    <col min="15106" max="15106" width="21.6640625" style="1" customWidth="1"/>
    <col min="15107" max="15107" width="33.33203125" style="1" customWidth="1"/>
    <col min="15108" max="15108" width="11.6640625" style="1" customWidth="1"/>
    <col min="15109" max="15109" width="16.44140625" style="1" customWidth="1"/>
    <col min="15110" max="15110" width="93" style="1" customWidth="1"/>
    <col min="15111" max="15111" width="16.6640625" style="1" customWidth="1"/>
    <col min="15112" max="15112" width="23" style="1" customWidth="1"/>
    <col min="15113" max="15113" width="22" style="1" customWidth="1"/>
    <col min="15114" max="15114" width="22.6640625" style="1" customWidth="1"/>
    <col min="15115" max="15115" width="23.6640625" style="1" customWidth="1"/>
    <col min="15116" max="15116" width="14" style="1" customWidth="1"/>
    <col min="15117" max="15117" width="19.44140625" style="1" customWidth="1"/>
    <col min="15118" max="15118" width="24.44140625" style="1" customWidth="1"/>
    <col min="15119" max="15125" width="9.109375" style="1" hidden="1" customWidth="1"/>
    <col min="15126" max="15127" width="9.109375" style="1"/>
    <col min="15128" max="15128" width="15.109375" style="1" customWidth="1"/>
    <col min="15129" max="15129" width="15.44140625" style="1" customWidth="1"/>
    <col min="15130" max="15360" width="9.109375" style="1"/>
    <col min="15361" max="15361" width="17.88671875" style="1" customWidth="1"/>
    <col min="15362" max="15362" width="21.6640625" style="1" customWidth="1"/>
    <col min="15363" max="15363" width="33.33203125" style="1" customWidth="1"/>
    <col min="15364" max="15364" width="11.6640625" style="1" customWidth="1"/>
    <col min="15365" max="15365" width="16.44140625" style="1" customWidth="1"/>
    <col min="15366" max="15366" width="93" style="1" customWidth="1"/>
    <col min="15367" max="15367" width="16.6640625" style="1" customWidth="1"/>
    <col min="15368" max="15368" width="23" style="1" customWidth="1"/>
    <col min="15369" max="15369" width="22" style="1" customWidth="1"/>
    <col min="15370" max="15370" width="22.6640625" style="1" customWidth="1"/>
    <col min="15371" max="15371" width="23.6640625" style="1" customWidth="1"/>
    <col min="15372" max="15372" width="14" style="1" customWidth="1"/>
    <col min="15373" max="15373" width="19.44140625" style="1" customWidth="1"/>
    <col min="15374" max="15374" width="24.44140625" style="1" customWidth="1"/>
    <col min="15375" max="15381" width="9.109375" style="1" hidden="1" customWidth="1"/>
    <col min="15382" max="15383" width="9.109375" style="1"/>
    <col min="15384" max="15384" width="15.109375" style="1" customWidth="1"/>
    <col min="15385" max="15385" width="15.44140625" style="1" customWidth="1"/>
    <col min="15386" max="15616" width="9.109375" style="1"/>
    <col min="15617" max="15617" width="17.88671875" style="1" customWidth="1"/>
    <col min="15618" max="15618" width="21.6640625" style="1" customWidth="1"/>
    <col min="15619" max="15619" width="33.33203125" style="1" customWidth="1"/>
    <col min="15620" max="15620" width="11.6640625" style="1" customWidth="1"/>
    <col min="15621" max="15621" width="16.44140625" style="1" customWidth="1"/>
    <col min="15622" max="15622" width="93" style="1" customWidth="1"/>
    <col min="15623" max="15623" width="16.6640625" style="1" customWidth="1"/>
    <col min="15624" max="15624" width="23" style="1" customWidth="1"/>
    <col min="15625" max="15625" width="22" style="1" customWidth="1"/>
    <col min="15626" max="15626" width="22.6640625" style="1" customWidth="1"/>
    <col min="15627" max="15627" width="23.6640625" style="1" customWidth="1"/>
    <col min="15628" max="15628" width="14" style="1" customWidth="1"/>
    <col min="15629" max="15629" width="19.44140625" style="1" customWidth="1"/>
    <col min="15630" max="15630" width="24.44140625" style="1" customWidth="1"/>
    <col min="15631" max="15637" width="9.109375" style="1" hidden="1" customWidth="1"/>
    <col min="15638" max="15639" width="9.109375" style="1"/>
    <col min="15640" max="15640" width="15.109375" style="1" customWidth="1"/>
    <col min="15641" max="15641" width="15.44140625" style="1" customWidth="1"/>
    <col min="15642" max="15872" width="9.109375" style="1"/>
    <col min="15873" max="15873" width="17.88671875" style="1" customWidth="1"/>
    <col min="15874" max="15874" width="21.6640625" style="1" customWidth="1"/>
    <col min="15875" max="15875" width="33.33203125" style="1" customWidth="1"/>
    <col min="15876" max="15876" width="11.6640625" style="1" customWidth="1"/>
    <col min="15877" max="15877" width="16.44140625" style="1" customWidth="1"/>
    <col min="15878" max="15878" width="93" style="1" customWidth="1"/>
    <col min="15879" max="15879" width="16.6640625" style="1" customWidth="1"/>
    <col min="15880" max="15880" width="23" style="1" customWidth="1"/>
    <col min="15881" max="15881" width="22" style="1" customWidth="1"/>
    <col min="15882" max="15882" width="22.6640625" style="1" customWidth="1"/>
    <col min="15883" max="15883" width="23.6640625" style="1" customWidth="1"/>
    <col min="15884" max="15884" width="14" style="1" customWidth="1"/>
    <col min="15885" max="15885" width="19.44140625" style="1" customWidth="1"/>
    <col min="15886" max="15886" width="24.44140625" style="1" customWidth="1"/>
    <col min="15887" max="15893" width="9.109375" style="1" hidden="1" customWidth="1"/>
    <col min="15894" max="15895" width="9.109375" style="1"/>
    <col min="15896" max="15896" width="15.109375" style="1" customWidth="1"/>
    <col min="15897" max="15897" width="15.44140625" style="1" customWidth="1"/>
    <col min="15898" max="16128" width="9.109375" style="1"/>
    <col min="16129" max="16129" width="17.88671875" style="1" customWidth="1"/>
    <col min="16130" max="16130" width="21.6640625" style="1" customWidth="1"/>
    <col min="16131" max="16131" width="33.33203125" style="1" customWidth="1"/>
    <col min="16132" max="16132" width="11.6640625" style="1" customWidth="1"/>
    <col min="16133" max="16133" width="16.44140625" style="1" customWidth="1"/>
    <col min="16134" max="16134" width="93" style="1" customWidth="1"/>
    <col min="16135" max="16135" width="16.6640625" style="1" customWidth="1"/>
    <col min="16136" max="16136" width="23" style="1" customWidth="1"/>
    <col min="16137" max="16137" width="22" style="1" customWidth="1"/>
    <col min="16138" max="16138" width="22.6640625" style="1" customWidth="1"/>
    <col min="16139" max="16139" width="23.6640625" style="1" customWidth="1"/>
    <col min="16140" max="16140" width="14" style="1" customWidth="1"/>
    <col min="16141" max="16141" width="19.44140625" style="1" customWidth="1"/>
    <col min="16142" max="16142" width="24.44140625" style="1" customWidth="1"/>
    <col min="16143" max="16149" width="9.109375" style="1" hidden="1" customWidth="1"/>
    <col min="16150" max="16151" width="9.109375" style="1"/>
    <col min="16152" max="16152" width="15.109375" style="1" customWidth="1"/>
    <col min="16153" max="16153" width="15.44140625" style="1" customWidth="1"/>
    <col min="16154" max="16384" width="9.109375" style="1"/>
  </cols>
  <sheetData>
    <row r="1" spans="1:25" ht="35.25" customHeight="1" x14ac:dyDescent="0.3">
      <c r="B1" s="130" t="s">
        <v>78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25" ht="161.25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25" ht="24" customHeight="1" x14ac:dyDescent="0.35">
      <c r="A3" s="4">
        <v>1</v>
      </c>
      <c r="B3" s="5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7">
        <v>8</v>
      </c>
      <c r="I3" s="7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/>
      <c r="X3" s="8" t="s">
        <v>14</v>
      </c>
      <c r="Y3" s="8" t="s">
        <v>15</v>
      </c>
    </row>
    <row r="4" spans="1:25" ht="54" hidden="1" customHeight="1" x14ac:dyDescent="0.3">
      <c r="A4" s="132" t="s">
        <v>56</v>
      </c>
      <c r="B4" s="124" t="s">
        <v>17</v>
      </c>
      <c r="C4" s="125" t="s">
        <v>18</v>
      </c>
      <c r="D4" s="126" t="s">
        <v>19</v>
      </c>
      <c r="E4" s="9" t="s">
        <v>20</v>
      </c>
      <c r="F4" s="10" t="s">
        <v>21</v>
      </c>
      <c r="G4" s="9" t="s">
        <v>22</v>
      </c>
      <c r="H4" s="11"/>
      <c r="I4" s="11"/>
      <c r="J4" s="77">
        <f>IF(H4=0,0,IF(I4/H4*100&gt;100,100,I4/H4*100))</f>
        <v>0</v>
      </c>
      <c r="K4" s="127">
        <f>IF(AND(J5="-",J6="-"),J4,IF(J5="-",(J4+J6)/2,IF(J6="-",(J4+J5)/2,(J4+J5+J6)/3)))</f>
        <v>0</v>
      </c>
      <c r="L4" s="128" t="e">
        <f>(K4+K7)/2</f>
        <v>#VALUE!</v>
      </c>
      <c r="M4" s="133" t="s">
        <v>81</v>
      </c>
      <c r="N4" s="118"/>
      <c r="O4" s="1"/>
      <c r="P4" s="88">
        <f t="shared" ref="P4:Q19" si="0">IF(H4&gt;0,1,0)</f>
        <v>0</v>
      </c>
      <c r="Q4" s="88">
        <f t="shared" si="0"/>
        <v>0</v>
      </c>
      <c r="Y4" s="74">
        <f>K4</f>
        <v>0</v>
      </c>
    </row>
    <row r="5" spans="1:25" ht="54" hidden="1" customHeight="1" x14ac:dyDescent="0.3">
      <c r="A5" s="132"/>
      <c r="B5" s="124"/>
      <c r="C5" s="125"/>
      <c r="D5" s="126"/>
      <c r="E5" s="9" t="s">
        <v>20</v>
      </c>
      <c r="F5" s="10" t="s">
        <v>23</v>
      </c>
      <c r="G5" s="9" t="s">
        <v>22</v>
      </c>
      <c r="H5" s="11"/>
      <c r="I5" s="11"/>
      <c r="J5" s="79" t="str">
        <f>IF(AND(H5=0,I5=0),"-",IF(I5/H5*100&gt;100,100,I5/H5*100))</f>
        <v>-</v>
      </c>
      <c r="K5" s="127"/>
      <c r="L5" s="128"/>
      <c r="M5" s="134"/>
      <c r="N5" s="118"/>
      <c r="O5" s="1"/>
      <c r="P5" s="88">
        <f t="shared" si="0"/>
        <v>0</v>
      </c>
      <c r="Q5" s="88">
        <f t="shared" si="0"/>
        <v>0</v>
      </c>
      <c r="X5" s="74" t="str">
        <f>K7</f>
        <v>-</v>
      </c>
    </row>
    <row r="6" spans="1:25" ht="54" hidden="1" customHeight="1" x14ac:dyDescent="0.3">
      <c r="A6" s="132"/>
      <c r="B6" s="124"/>
      <c r="C6" s="125"/>
      <c r="D6" s="126"/>
      <c r="E6" s="9" t="s">
        <v>20</v>
      </c>
      <c r="F6" s="10" t="s">
        <v>24</v>
      </c>
      <c r="G6" s="9" t="s">
        <v>22</v>
      </c>
      <c r="H6" s="11"/>
      <c r="I6" s="11"/>
      <c r="J6" s="87" t="str">
        <f>IF(AND(H6=0,I6=0),"-",IF(I6/H6*100&gt;100,100,I6/H6*100))</f>
        <v>-</v>
      </c>
      <c r="K6" s="127"/>
      <c r="L6" s="128"/>
      <c r="M6" s="134"/>
      <c r="N6" s="118"/>
      <c r="O6" s="1"/>
      <c r="P6" s="88">
        <f t="shared" si="0"/>
        <v>0</v>
      </c>
      <c r="Q6" s="88">
        <f t="shared" si="0"/>
        <v>0</v>
      </c>
    </row>
    <row r="7" spans="1:25" ht="47.25" hidden="1" customHeight="1" x14ac:dyDescent="0.3">
      <c r="A7" s="132"/>
      <c r="B7" s="124"/>
      <c r="C7" s="125"/>
      <c r="D7" s="126"/>
      <c r="E7" s="13" t="s">
        <v>25</v>
      </c>
      <c r="F7" s="14" t="s">
        <v>26</v>
      </c>
      <c r="G7" s="91" t="s">
        <v>69</v>
      </c>
      <c r="H7" s="15"/>
      <c r="I7" s="15"/>
      <c r="J7" s="16" t="str">
        <f>IF(AND(H7=0,I7=0),"-",IF(I7/H7*100&gt;100,100,I7/H7*100))</f>
        <v>-</v>
      </c>
      <c r="K7" s="122" t="str">
        <f>IF(J7="-",J8,IF(J8="-",J7,IF(AND(J7&gt;0,J8&gt;0),(J7+J8)/2)))</f>
        <v>-</v>
      </c>
      <c r="L7" s="128"/>
      <c r="M7" s="134"/>
      <c r="N7" s="118"/>
      <c r="O7" s="1"/>
      <c r="P7" s="88">
        <f t="shared" si="0"/>
        <v>0</v>
      </c>
      <c r="Q7" s="88">
        <f t="shared" si="0"/>
        <v>0</v>
      </c>
    </row>
    <row r="8" spans="1:25" ht="47.25" hidden="1" customHeight="1" x14ac:dyDescent="0.3">
      <c r="A8" s="132"/>
      <c r="B8" s="124"/>
      <c r="C8" s="125"/>
      <c r="D8" s="126"/>
      <c r="E8" s="17" t="s">
        <v>25</v>
      </c>
      <c r="F8" s="14" t="s">
        <v>27</v>
      </c>
      <c r="G8" s="91" t="s">
        <v>70</v>
      </c>
      <c r="H8" s="15"/>
      <c r="I8" s="15"/>
      <c r="J8" s="16" t="str">
        <f>IF(AND(H8=0,I8=0),"-",IF(I8/H8*100&gt;100,100,I8/H8*100))</f>
        <v>-</v>
      </c>
      <c r="K8" s="123"/>
      <c r="L8" s="128"/>
      <c r="M8" s="134"/>
      <c r="N8" s="118"/>
      <c r="O8" s="1"/>
      <c r="P8" s="88">
        <f t="shared" si="0"/>
        <v>0</v>
      </c>
      <c r="Q8" s="88">
        <f t="shared" si="0"/>
        <v>0</v>
      </c>
    </row>
    <row r="9" spans="1:25" ht="52.5" hidden="1" customHeight="1" x14ac:dyDescent="0.3">
      <c r="A9" s="132"/>
      <c r="B9" s="124" t="s">
        <v>28</v>
      </c>
      <c r="C9" s="125" t="s">
        <v>29</v>
      </c>
      <c r="D9" s="126" t="s">
        <v>19</v>
      </c>
      <c r="E9" s="9" t="s">
        <v>20</v>
      </c>
      <c r="F9" s="10" t="s">
        <v>21</v>
      </c>
      <c r="G9" s="9" t="s">
        <v>22</v>
      </c>
      <c r="H9" s="18"/>
      <c r="I9" s="18"/>
      <c r="J9" s="77">
        <f>IF(H9=0,0,IF(I9/H9*100&gt;100,100,I9/H9*100))</f>
        <v>0</v>
      </c>
      <c r="K9" s="127">
        <f>IF(AND(J10="-",J11="-"),J9,IF(J10="-",(J9+J11)/2,IF(J11="-",(J9+J10)/2,(J9+J10+J11)/3)))</f>
        <v>0</v>
      </c>
      <c r="L9" s="128" t="e">
        <f>(K9+K12)/2</f>
        <v>#VALUE!</v>
      </c>
      <c r="M9" s="134"/>
      <c r="N9" s="118"/>
      <c r="O9" s="1"/>
      <c r="P9" s="88">
        <f t="shared" si="0"/>
        <v>0</v>
      </c>
      <c r="Q9" s="88">
        <f t="shared" si="0"/>
        <v>0</v>
      </c>
      <c r="Y9" s="74">
        <f>K9</f>
        <v>0</v>
      </c>
    </row>
    <row r="10" spans="1:25" ht="52.5" hidden="1" customHeight="1" x14ac:dyDescent="0.3">
      <c r="A10" s="132"/>
      <c r="B10" s="124"/>
      <c r="C10" s="125"/>
      <c r="D10" s="126"/>
      <c r="E10" s="9" t="s">
        <v>20</v>
      </c>
      <c r="F10" s="10" t="s">
        <v>23</v>
      </c>
      <c r="G10" s="9" t="s">
        <v>22</v>
      </c>
      <c r="H10" s="18"/>
      <c r="I10" s="18"/>
      <c r="J10" s="87" t="str">
        <f>IF(AND(H10=0,I10=0),"-",IF(I10/H10*100&gt;100,100,I10/H10*100))</f>
        <v>-</v>
      </c>
      <c r="K10" s="127"/>
      <c r="L10" s="128"/>
      <c r="M10" s="134"/>
      <c r="N10" s="118"/>
      <c r="O10" s="1"/>
      <c r="P10" s="88">
        <f t="shared" si="0"/>
        <v>0</v>
      </c>
      <c r="Q10" s="88">
        <f t="shared" si="0"/>
        <v>0</v>
      </c>
      <c r="X10" s="74" t="str">
        <f>K12</f>
        <v>-</v>
      </c>
    </row>
    <row r="11" spans="1:25" ht="52.5" hidden="1" customHeight="1" x14ac:dyDescent="0.3">
      <c r="A11" s="132"/>
      <c r="B11" s="124"/>
      <c r="C11" s="125"/>
      <c r="D11" s="126"/>
      <c r="E11" s="9" t="s">
        <v>20</v>
      </c>
      <c r="F11" s="10" t="s">
        <v>24</v>
      </c>
      <c r="G11" s="9" t="s">
        <v>22</v>
      </c>
      <c r="H11" s="18"/>
      <c r="I11" s="18"/>
      <c r="J11" s="87" t="str">
        <f>IF(AND(H11=0,I11=0),"-",IF(I11/H11*100&gt;100,100,I11/H11*100))</f>
        <v>-</v>
      </c>
      <c r="K11" s="127"/>
      <c r="L11" s="128"/>
      <c r="M11" s="134"/>
      <c r="N11" s="118"/>
      <c r="O11" s="1"/>
      <c r="P11" s="88">
        <f t="shared" si="0"/>
        <v>0</v>
      </c>
      <c r="Q11" s="88">
        <f t="shared" si="0"/>
        <v>0</v>
      </c>
    </row>
    <row r="12" spans="1:25" ht="42" hidden="1" customHeight="1" x14ac:dyDescent="0.3">
      <c r="A12" s="132"/>
      <c r="B12" s="124"/>
      <c r="C12" s="125"/>
      <c r="D12" s="126"/>
      <c r="E12" s="13" t="s">
        <v>25</v>
      </c>
      <c r="F12" s="14" t="s">
        <v>26</v>
      </c>
      <c r="G12" s="91" t="s">
        <v>69</v>
      </c>
      <c r="H12" s="19"/>
      <c r="I12" s="19"/>
      <c r="J12" s="16" t="str">
        <f>IF(AND(H12=0,I12=0),"-",IF(I12/H12*100&gt;100,100,I12/H12*100))</f>
        <v>-</v>
      </c>
      <c r="K12" s="122" t="str">
        <f>IF(J12="-",J13,IF(J13="-",J12,IF(AND(J12&gt;0,J13&gt;0),(J12+J13)/2)))</f>
        <v>-</v>
      </c>
      <c r="L12" s="128"/>
      <c r="M12" s="134"/>
      <c r="N12" s="118"/>
      <c r="O12" s="1"/>
      <c r="P12" s="88">
        <f t="shared" si="0"/>
        <v>0</v>
      </c>
      <c r="Q12" s="88">
        <f t="shared" si="0"/>
        <v>0</v>
      </c>
    </row>
    <row r="13" spans="1:25" ht="42" hidden="1" customHeight="1" x14ac:dyDescent="0.3">
      <c r="A13" s="132"/>
      <c r="B13" s="124"/>
      <c r="C13" s="125"/>
      <c r="D13" s="126"/>
      <c r="E13" s="17" t="s">
        <v>25</v>
      </c>
      <c r="F13" s="14" t="s">
        <v>27</v>
      </c>
      <c r="G13" s="91" t="s">
        <v>70</v>
      </c>
      <c r="H13" s="19"/>
      <c r="I13" s="19"/>
      <c r="J13" s="16" t="str">
        <f>IF(AND(H13=0,I13=0),"-",IF(I13/H13*100&gt;100,100,I13/H13*100))</f>
        <v>-</v>
      </c>
      <c r="K13" s="123"/>
      <c r="L13" s="128"/>
      <c r="M13" s="134"/>
      <c r="N13" s="118"/>
      <c r="O13" s="1"/>
      <c r="P13" s="88">
        <f t="shared" si="0"/>
        <v>0</v>
      </c>
      <c r="Q13" s="88">
        <f t="shared" si="0"/>
        <v>0</v>
      </c>
    </row>
    <row r="14" spans="1:25" ht="60.75" customHeight="1" x14ac:dyDescent="0.35">
      <c r="A14" s="132"/>
      <c r="B14" s="124" t="s">
        <v>30</v>
      </c>
      <c r="C14" s="125" t="s">
        <v>31</v>
      </c>
      <c r="D14" s="126" t="s">
        <v>19</v>
      </c>
      <c r="E14" s="9" t="s">
        <v>20</v>
      </c>
      <c r="F14" s="10" t="s">
        <v>21</v>
      </c>
      <c r="G14" s="9" t="s">
        <v>22</v>
      </c>
      <c r="H14" s="21">
        <v>100</v>
      </c>
      <c r="I14" s="21">
        <v>100</v>
      </c>
      <c r="J14" s="77">
        <f>IF(H14=0,0,IF(I14/H14*100&gt;100,100,I14/H14*100))</f>
        <v>100</v>
      </c>
      <c r="K14" s="127">
        <f>IF(AND(J15="-",J16="-"),J14,IF(J15="-",(J14+J16)/2,IF(J16="-",(J14+J15)/2,(J14+J15+J16)/3)))</f>
        <v>100</v>
      </c>
      <c r="L14" s="128">
        <f>(K14+K17)/2</f>
        <v>100</v>
      </c>
      <c r="M14" s="134"/>
      <c r="N14" s="118"/>
      <c r="O14" s="1"/>
      <c r="P14" s="88">
        <f t="shared" si="0"/>
        <v>1</v>
      </c>
      <c r="Q14" s="88">
        <f t="shared" si="0"/>
        <v>1</v>
      </c>
      <c r="Y14" s="74">
        <f>K14</f>
        <v>100</v>
      </c>
    </row>
    <row r="15" spans="1:25" ht="60.75" customHeight="1" x14ac:dyDescent="0.35">
      <c r="A15" s="132"/>
      <c r="B15" s="124"/>
      <c r="C15" s="125"/>
      <c r="D15" s="126"/>
      <c r="E15" s="9" t="s">
        <v>20</v>
      </c>
      <c r="F15" s="10" t="s">
        <v>23</v>
      </c>
      <c r="G15" s="9" t="s">
        <v>22</v>
      </c>
      <c r="H15" s="21">
        <v>77.777777777777786</v>
      </c>
      <c r="I15" s="21">
        <v>77.78</v>
      </c>
      <c r="J15" s="87">
        <f>IF(AND(H15=0,I15=0),"-",IF(I15/H15*100&gt;100,100,I15/H15*100))</f>
        <v>100</v>
      </c>
      <c r="K15" s="127"/>
      <c r="L15" s="128"/>
      <c r="M15" s="134"/>
      <c r="N15" s="118"/>
      <c r="O15" s="1"/>
      <c r="P15" s="88">
        <f t="shared" si="0"/>
        <v>1</v>
      </c>
      <c r="Q15" s="88">
        <f t="shared" si="0"/>
        <v>1</v>
      </c>
      <c r="X15" s="74">
        <f>K17</f>
        <v>100.00000000000001</v>
      </c>
    </row>
    <row r="16" spans="1:25" ht="60.75" customHeight="1" x14ac:dyDescent="0.35">
      <c r="A16" s="132"/>
      <c r="B16" s="124"/>
      <c r="C16" s="125"/>
      <c r="D16" s="126"/>
      <c r="E16" s="9" t="s">
        <v>20</v>
      </c>
      <c r="F16" s="10" t="s">
        <v>24</v>
      </c>
      <c r="G16" s="9" t="s">
        <v>22</v>
      </c>
      <c r="H16" s="21">
        <v>79.285714285714278</v>
      </c>
      <c r="I16" s="21">
        <v>100</v>
      </c>
      <c r="J16" s="87">
        <f>IF(AND(H16=0,I16=0),"-",IF(I16/H16*100&gt;100,100,I16/H16*100))</f>
        <v>100</v>
      </c>
      <c r="K16" s="127"/>
      <c r="L16" s="128"/>
      <c r="M16" s="134"/>
      <c r="N16" s="118"/>
      <c r="O16" s="1"/>
      <c r="P16" s="88">
        <f t="shared" si="0"/>
        <v>1</v>
      </c>
      <c r="Q16" s="88">
        <f t="shared" si="0"/>
        <v>1</v>
      </c>
    </row>
    <row r="17" spans="1:25" ht="52.5" customHeight="1" x14ac:dyDescent="0.35">
      <c r="A17" s="132"/>
      <c r="B17" s="124"/>
      <c r="C17" s="125"/>
      <c r="D17" s="126"/>
      <c r="E17" s="13" t="s">
        <v>25</v>
      </c>
      <c r="F17" s="14" t="s">
        <v>26</v>
      </c>
      <c r="G17" s="91" t="s">
        <v>69</v>
      </c>
      <c r="H17" s="22">
        <v>31216</v>
      </c>
      <c r="I17" s="22">
        <v>31216</v>
      </c>
      <c r="J17" s="16">
        <f>IF(AND(H17=0,I17=0),"-",IF(I17/H17*100&gt;100,100,I17/H17*100))</f>
        <v>100</v>
      </c>
      <c r="K17" s="122">
        <f>IF(J17="-",J18,IF(J18="-",J17,IF(AND(J17&gt;0,J18&gt;0),(J17+J18)/2)))</f>
        <v>100.00000000000001</v>
      </c>
      <c r="L17" s="128"/>
      <c r="M17" s="134"/>
      <c r="N17" s="118"/>
      <c r="O17" s="1"/>
      <c r="P17" s="88">
        <f t="shared" si="0"/>
        <v>1</v>
      </c>
      <c r="Q17" s="88">
        <f t="shared" si="0"/>
        <v>1</v>
      </c>
    </row>
    <row r="18" spans="1:25" ht="52.5" customHeight="1" x14ac:dyDescent="0.35">
      <c r="A18" s="132"/>
      <c r="B18" s="124"/>
      <c r="C18" s="125"/>
      <c r="D18" s="126"/>
      <c r="E18" s="17" t="s">
        <v>25</v>
      </c>
      <c r="F18" s="14" t="s">
        <v>27</v>
      </c>
      <c r="G18" s="91" t="s">
        <v>70</v>
      </c>
      <c r="H18" s="22">
        <v>22086.999999999996</v>
      </c>
      <c r="I18" s="22">
        <v>22087</v>
      </c>
      <c r="J18" s="16">
        <f>IF(AND(H18=0,I18=0),"-",IF(I18/H18*100&gt;100,100,I18/H18*100))</f>
        <v>100.00000000000003</v>
      </c>
      <c r="K18" s="123"/>
      <c r="L18" s="128"/>
      <c r="M18" s="134"/>
      <c r="N18" s="118"/>
      <c r="O18" s="1"/>
      <c r="P18" s="88">
        <f t="shared" si="0"/>
        <v>1</v>
      </c>
      <c r="Q18" s="88">
        <f t="shared" si="0"/>
        <v>1</v>
      </c>
    </row>
    <row r="19" spans="1:25" ht="54" customHeight="1" x14ac:dyDescent="0.35">
      <c r="A19" s="132"/>
      <c r="B19" s="124" t="s">
        <v>32</v>
      </c>
      <c r="C19" s="125" t="s">
        <v>33</v>
      </c>
      <c r="D19" s="126" t="s">
        <v>19</v>
      </c>
      <c r="E19" s="9" t="s">
        <v>20</v>
      </c>
      <c r="F19" s="10" t="s">
        <v>21</v>
      </c>
      <c r="G19" s="9" t="s">
        <v>22</v>
      </c>
      <c r="H19" s="23">
        <v>100</v>
      </c>
      <c r="I19" s="23">
        <v>100</v>
      </c>
      <c r="J19" s="77">
        <f>IF(H19=0,0,IF(I19/H19*100&gt;100,100,I19/H19*100))</f>
        <v>100</v>
      </c>
      <c r="K19" s="127">
        <f>IF(AND(J20="-",J21="-"),J19,IF(J20="-",(J19+J21)/2,IF(J21="-",(J19+J20)/2,(J19+J20+J21)/3)))</f>
        <v>100</v>
      </c>
      <c r="L19" s="128">
        <f>(K19+K22)/2</f>
        <v>100</v>
      </c>
      <c r="M19" s="134"/>
      <c r="N19" s="118"/>
      <c r="O19" s="1"/>
      <c r="P19" s="88">
        <f t="shared" si="0"/>
        <v>1</v>
      </c>
      <c r="Q19" s="88">
        <f t="shared" si="0"/>
        <v>1</v>
      </c>
      <c r="Y19" s="74">
        <f>K19</f>
        <v>100</v>
      </c>
    </row>
    <row r="20" spans="1:25" ht="54" customHeight="1" x14ac:dyDescent="0.35">
      <c r="A20" s="132"/>
      <c r="B20" s="124"/>
      <c r="C20" s="125"/>
      <c r="D20" s="126"/>
      <c r="E20" s="9" t="s">
        <v>20</v>
      </c>
      <c r="F20" s="10" t="s">
        <v>23</v>
      </c>
      <c r="G20" s="9" t="s">
        <v>22</v>
      </c>
      <c r="H20" s="23">
        <v>67.64705882352942</v>
      </c>
      <c r="I20" s="23">
        <v>67.650000000000006</v>
      </c>
      <c r="J20" s="87">
        <f>IF(AND(H20=0,I20=0),"-",IF(I20/H20*100&gt;100,100,I20/H20*100))</f>
        <v>100</v>
      </c>
      <c r="K20" s="127"/>
      <c r="L20" s="128"/>
      <c r="M20" s="134"/>
      <c r="N20" s="118"/>
      <c r="O20" s="1"/>
      <c r="P20" s="88">
        <f t="shared" ref="P20:Q46" si="1">IF(H20&gt;0,1,0)</f>
        <v>1</v>
      </c>
      <c r="Q20" s="88">
        <f t="shared" si="1"/>
        <v>1</v>
      </c>
      <c r="X20" s="74">
        <f>K22</f>
        <v>100.00000000000001</v>
      </c>
    </row>
    <row r="21" spans="1:25" ht="54" customHeight="1" x14ac:dyDescent="0.35">
      <c r="A21" s="132"/>
      <c r="B21" s="124"/>
      <c r="C21" s="125"/>
      <c r="D21" s="126"/>
      <c r="E21" s="9" t="s">
        <v>20</v>
      </c>
      <c r="F21" s="10" t="s">
        <v>24</v>
      </c>
      <c r="G21" s="9" t="s">
        <v>22</v>
      </c>
      <c r="H21" s="23">
        <v>50</v>
      </c>
      <c r="I21" s="23">
        <v>78.599999999999994</v>
      </c>
      <c r="J21" s="87">
        <f>IF(AND(H21=0,I21=0),"-",IF(I21/H21*100&gt;100,100,I21/H21*100))</f>
        <v>100</v>
      </c>
      <c r="K21" s="127"/>
      <c r="L21" s="128"/>
      <c r="M21" s="134"/>
      <c r="N21" s="118"/>
      <c r="O21" s="1"/>
      <c r="P21" s="88">
        <f t="shared" si="1"/>
        <v>1</v>
      </c>
      <c r="Q21" s="88">
        <f t="shared" si="1"/>
        <v>1</v>
      </c>
    </row>
    <row r="22" spans="1:25" ht="50.25" customHeight="1" x14ac:dyDescent="0.35">
      <c r="A22" s="132"/>
      <c r="B22" s="124"/>
      <c r="C22" s="125"/>
      <c r="D22" s="126"/>
      <c r="E22" s="13" t="s">
        <v>25</v>
      </c>
      <c r="F22" s="14" t="s">
        <v>26</v>
      </c>
      <c r="G22" s="91" t="s">
        <v>69</v>
      </c>
      <c r="H22" s="15">
        <v>143956</v>
      </c>
      <c r="I22" s="15">
        <v>143956</v>
      </c>
      <c r="J22" s="16">
        <f>IF(AND(H22=0,I22=0),"-",IF(I22/H22*100&gt;100,100,I22/H22*100))</f>
        <v>100</v>
      </c>
      <c r="K22" s="122">
        <f>IF(J22="-",J23,IF(J23="-",J22,IF(AND(J22&gt;0,J23&gt;0),(J22+J23)/2)))</f>
        <v>100.00000000000001</v>
      </c>
      <c r="L22" s="128"/>
      <c r="M22" s="134"/>
      <c r="N22" s="118"/>
      <c r="O22" s="1"/>
      <c r="P22" s="88">
        <f t="shared" si="1"/>
        <v>1</v>
      </c>
      <c r="Q22" s="88">
        <f t="shared" si="1"/>
        <v>1</v>
      </c>
    </row>
    <row r="23" spans="1:25" ht="50.25" customHeight="1" x14ac:dyDescent="0.35">
      <c r="A23" s="132"/>
      <c r="B23" s="124"/>
      <c r="C23" s="125"/>
      <c r="D23" s="126"/>
      <c r="E23" s="17" t="s">
        <v>25</v>
      </c>
      <c r="F23" s="14" t="s">
        <v>27</v>
      </c>
      <c r="G23" s="91" t="s">
        <v>70</v>
      </c>
      <c r="H23" s="15">
        <v>118388.99999999999</v>
      </c>
      <c r="I23" s="15">
        <v>118389</v>
      </c>
      <c r="J23" s="16">
        <f>IF(AND(H23=0,I23=0),"-",IF(I23/H23*100&gt;100,100,I23/H23*100))</f>
        <v>100.00000000000003</v>
      </c>
      <c r="K23" s="123"/>
      <c r="L23" s="128"/>
      <c r="M23" s="134"/>
      <c r="N23" s="118"/>
      <c r="O23" s="1"/>
      <c r="P23" s="88">
        <f t="shared" si="1"/>
        <v>1</v>
      </c>
      <c r="Q23" s="88">
        <f t="shared" si="1"/>
        <v>1</v>
      </c>
    </row>
    <row r="24" spans="1:25" ht="60.75" customHeight="1" x14ac:dyDescent="0.35">
      <c r="A24" s="132"/>
      <c r="B24" s="124" t="s">
        <v>34</v>
      </c>
      <c r="C24" s="125" t="s">
        <v>35</v>
      </c>
      <c r="D24" s="126" t="s">
        <v>19</v>
      </c>
      <c r="E24" s="9" t="s">
        <v>20</v>
      </c>
      <c r="F24" s="10" t="s">
        <v>21</v>
      </c>
      <c r="G24" s="9" t="s">
        <v>22</v>
      </c>
      <c r="H24" s="23">
        <v>100</v>
      </c>
      <c r="I24" s="23">
        <v>100</v>
      </c>
      <c r="J24" s="77">
        <f>IF(H24=0,0,IF(I24/H24*100&gt;100,100,I24/H24*100))</f>
        <v>100</v>
      </c>
      <c r="K24" s="127">
        <f>IF(AND(J25="-",J26="-"),J24,IF(J25="-",(J24+J26)/2,IF(J26="-",(J24+J25)/2,(J24+J25+J26)/3)))</f>
        <v>100</v>
      </c>
      <c r="L24" s="128">
        <f>(K24+K27)/2</f>
        <v>100</v>
      </c>
      <c r="M24" s="134"/>
      <c r="N24" s="118"/>
      <c r="O24" s="1"/>
      <c r="P24" s="88">
        <f t="shared" si="1"/>
        <v>1</v>
      </c>
      <c r="Q24" s="88">
        <f t="shared" si="1"/>
        <v>1</v>
      </c>
      <c r="Y24" s="74">
        <f>K24</f>
        <v>100</v>
      </c>
    </row>
    <row r="25" spans="1:25" ht="60.75" customHeight="1" x14ac:dyDescent="0.35">
      <c r="A25" s="132"/>
      <c r="B25" s="124"/>
      <c r="C25" s="125"/>
      <c r="D25" s="126"/>
      <c r="E25" s="9" t="s">
        <v>20</v>
      </c>
      <c r="F25" s="10" t="s">
        <v>23</v>
      </c>
      <c r="G25" s="9" t="s">
        <v>22</v>
      </c>
      <c r="H25" s="23">
        <v>75</v>
      </c>
      <c r="I25" s="23">
        <v>75</v>
      </c>
      <c r="J25" s="87">
        <f>IF(AND(H25=0,I25=0),"-",IF(I25/H25*100&gt;100,100,I25/H25*100))</f>
        <v>100</v>
      </c>
      <c r="K25" s="127"/>
      <c r="L25" s="128"/>
      <c r="M25" s="134"/>
      <c r="N25" s="118"/>
      <c r="O25" s="1"/>
      <c r="P25" s="88">
        <f t="shared" si="1"/>
        <v>1</v>
      </c>
      <c r="Q25" s="88">
        <f t="shared" si="1"/>
        <v>1</v>
      </c>
      <c r="X25" s="74">
        <f>K27</f>
        <v>100.00000000000001</v>
      </c>
    </row>
    <row r="26" spans="1:25" ht="60.75" customHeight="1" x14ac:dyDescent="0.35">
      <c r="A26" s="132"/>
      <c r="B26" s="124"/>
      <c r="C26" s="125"/>
      <c r="D26" s="126"/>
      <c r="E26" s="9" t="s">
        <v>20</v>
      </c>
      <c r="F26" s="10" t="s">
        <v>24</v>
      </c>
      <c r="G26" s="9" t="s">
        <v>22</v>
      </c>
      <c r="H26" s="23">
        <v>50</v>
      </c>
      <c r="I26" s="23">
        <v>50.6</v>
      </c>
      <c r="J26" s="87">
        <f>IF(AND(H26=0,I26=0),"-",IF(I26/H26*100&gt;100,100,I26/H26*100))</f>
        <v>100</v>
      </c>
      <c r="K26" s="127"/>
      <c r="L26" s="128"/>
      <c r="M26" s="134"/>
      <c r="N26" s="118"/>
      <c r="O26" s="1"/>
      <c r="P26" s="88">
        <f t="shared" si="1"/>
        <v>1</v>
      </c>
      <c r="Q26" s="88">
        <f t="shared" si="1"/>
        <v>1</v>
      </c>
    </row>
    <row r="27" spans="1:25" ht="50.25" customHeight="1" x14ac:dyDescent="0.35">
      <c r="A27" s="132"/>
      <c r="B27" s="124"/>
      <c r="C27" s="125"/>
      <c r="D27" s="126"/>
      <c r="E27" s="13" t="s">
        <v>25</v>
      </c>
      <c r="F27" s="14" t="s">
        <v>26</v>
      </c>
      <c r="G27" s="91" t="s">
        <v>69</v>
      </c>
      <c r="H27" s="15">
        <v>16240</v>
      </c>
      <c r="I27" s="15">
        <v>16240</v>
      </c>
      <c r="J27" s="16">
        <f>IF(AND(H27=0,I27=0),"-",IF(I27/H27*100&gt;100,100,I27/H27*100))</f>
        <v>100</v>
      </c>
      <c r="K27" s="122">
        <f>IF(J27="-",J28,IF(J28="-",J27,IF(AND(J27&gt;0,J28&gt;0),(J27+J28)/2)))</f>
        <v>100.00000000000001</v>
      </c>
      <c r="L27" s="128"/>
      <c r="M27" s="134"/>
      <c r="N27" s="118"/>
      <c r="O27" s="1"/>
      <c r="P27" s="88">
        <f t="shared" si="1"/>
        <v>1</v>
      </c>
      <c r="Q27" s="88">
        <f t="shared" si="1"/>
        <v>1</v>
      </c>
    </row>
    <row r="28" spans="1:25" ht="50.25" customHeight="1" x14ac:dyDescent="0.35">
      <c r="A28" s="132"/>
      <c r="B28" s="124"/>
      <c r="C28" s="125"/>
      <c r="D28" s="126"/>
      <c r="E28" s="17" t="s">
        <v>25</v>
      </c>
      <c r="F28" s="14" t="s">
        <v>27</v>
      </c>
      <c r="G28" s="91" t="s">
        <v>70</v>
      </c>
      <c r="H28" s="15">
        <v>8152.9999999999991</v>
      </c>
      <c r="I28" s="15">
        <v>8153</v>
      </c>
      <c r="J28" s="16">
        <f>IF(AND(H28=0,I28=0),"-",IF(I28/H28*100&gt;100,100,I28/H28*100))</f>
        <v>100.00000000000003</v>
      </c>
      <c r="K28" s="123"/>
      <c r="L28" s="128"/>
      <c r="M28" s="134"/>
      <c r="N28" s="118"/>
      <c r="O28" s="1"/>
      <c r="P28" s="88">
        <f t="shared" si="1"/>
        <v>1</v>
      </c>
      <c r="Q28" s="88">
        <f t="shared" si="1"/>
        <v>1</v>
      </c>
    </row>
    <row r="29" spans="1:25" ht="54" customHeight="1" x14ac:dyDescent="0.35">
      <c r="A29" s="132"/>
      <c r="B29" s="124" t="s">
        <v>36</v>
      </c>
      <c r="C29" s="125" t="s">
        <v>37</v>
      </c>
      <c r="D29" s="126" t="s">
        <v>19</v>
      </c>
      <c r="E29" s="9" t="s">
        <v>20</v>
      </c>
      <c r="F29" s="10" t="s">
        <v>21</v>
      </c>
      <c r="G29" s="9" t="s">
        <v>22</v>
      </c>
      <c r="H29" s="23">
        <v>100</v>
      </c>
      <c r="I29" s="23">
        <v>100</v>
      </c>
      <c r="J29" s="77">
        <f>IF(H29=0,0,IF(I29/H29*100&gt;100,100,I29/H29*100))</f>
        <v>100</v>
      </c>
      <c r="K29" s="127">
        <f>IF(AND(J30="-",J31="-"),J29,IF(J30="-",(J29+J31)/2,IF(J31="-",(J29+J30)/2,(J29+J30+J31)/3)))</f>
        <v>100</v>
      </c>
      <c r="L29" s="128">
        <f>(K29+K32)/2</f>
        <v>100</v>
      </c>
      <c r="M29" s="134"/>
      <c r="N29" s="118"/>
      <c r="O29" s="1"/>
      <c r="P29" s="88">
        <f t="shared" si="1"/>
        <v>1</v>
      </c>
      <c r="Q29" s="88">
        <f t="shared" si="1"/>
        <v>1</v>
      </c>
      <c r="Y29" s="74">
        <f>K29</f>
        <v>100</v>
      </c>
    </row>
    <row r="30" spans="1:25" ht="54" customHeight="1" x14ac:dyDescent="0.35">
      <c r="A30" s="132"/>
      <c r="B30" s="124"/>
      <c r="C30" s="125"/>
      <c r="D30" s="126"/>
      <c r="E30" s="9" t="s">
        <v>20</v>
      </c>
      <c r="F30" s="10" t="s">
        <v>23</v>
      </c>
      <c r="G30" s="9" t="s">
        <v>22</v>
      </c>
      <c r="H30" s="23">
        <v>88.888888888888886</v>
      </c>
      <c r="I30" s="23">
        <v>88.89</v>
      </c>
      <c r="J30" s="87">
        <f>IF(AND(H30=0,I30=0),"-",IF(I30/H30*100&gt;100,100,I30/H30*100))</f>
        <v>100</v>
      </c>
      <c r="K30" s="127"/>
      <c r="L30" s="128"/>
      <c r="M30" s="134"/>
      <c r="N30" s="118"/>
      <c r="O30" s="1"/>
      <c r="P30" s="88">
        <f t="shared" si="1"/>
        <v>1</v>
      </c>
      <c r="Q30" s="88">
        <f t="shared" si="1"/>
        <v>1</v>
      </c>
      <c r="X30" s="74">
        <f>K32</f>
        <v>99.999999999999986</v>
      </c>
    </row>
    <row r="31" spans="1:25" ht="54" customHeight="1" x14ac:dyDescent="0.35">
      <c r="A31" s="132"/>
      <c r="B31" s="124"/>
      <c r="C31" s="125"/>
      <c r="D31" s="126"/>
      <c r="E31" s="9" t="s">
        <v>20</v>
      </c>
      <c r="F31" s="10" t="s">
        <v>24</v>
      </c>
      <c r="G31" s="9" t="s">
        <v>22</v>
      </c>
      <c r="H31" s="23">
        <v>37.606837606837608</v>
      </c>
      <c r="I31" s="23">
        <v>42.9</v>
      </c>
      <c r="J31" s="87">
        <f>IF(AND(H31=0,I31=0),"-",IF(I31/H31*100&gt;100,100,I31/H31*100))</f>
        <v>100</v>
      </c>
      <c r="K31" s="127"/>
      <c r="L31" s="128"/>
      <c r="M31" s="134"/>
      <c r="N31" s="118"/>
      <c r="O31" s="1"/>
      <c r="P31" s="88">
        <f t="shared" si="1"/>
        <v>1</v>
      </c>
      <c r="Q31" s="88">
        <f t="shared" si="1"/>
        <v>1</v>
      </c>
    </row>
    <row r="32" spans="1:25" ht="52.5" customHeight="1" x14ac:dyDescent="0.35">
      <c r="A32" s="132"/>
      <c r="B32" s="124"/>
      <c r="C32" s="125"/>
      <c r="D32" s="126"/>
      <c r="E32" s="13" t="s">
        <v>25</v>
      </c>
      <c r="F32" s="14" t="s">
        <v>26</v>
      </c>
      <c r="G32" s="91" t="s">
        <v>69</v>
      </c>
      <c r="H32" s="15">
        <v>42208</v>
      </c>
      <c r="I32" s="15">
        <v>42208</v>
      </c>
      <c r="J32" s="16">
        <f>IF(AND(H32=0,I32=0),"-",IF(I32/H32*100&gt;100,100,I32/H32*100))</f>
        <v>100</v>
      </c>
      <c r="K32" s="122">
        <f>IF(J32="-",J33,IF(J33="-",J32,IF(AND(J32&gt;0,J33&gt;0),(J32+J33)/2)))</f>
        <v>99.999999999999986</v>
      </c>
      <c r="L32" s="128"/>
      <c r="M32" s="134"/>
      <c r="N32" s="118"/>
      <c r="O32" s="1"/>
      <c r="P32" s="88">
        <f t="shared" si="1"/>
        <v>1</v>
      </c>
      <c r="Q32" s="88">
        <f t="shared" si="1"/>
        <v>1</v>
      </c>
    </row>
    <row r="33" spans="1:25" ht="52.5" customHeight="1" x14ac:dyDescent="0.35">
      <c r="A33" s="132"/>
      <c r="B33" s="124"/>
      <c r="C33" s="125"/>
      <c r="D33" s="126"/>
      <c r="E33" s="17" t="s">
        <v>25</v>
      </c>
      <c r="F33" s="14" t="s">
        <v>27</v>
      </c>
      <c r="G33" s="91" t="s">
        <v>70</v>
      </c>
      <c r="H33" s="15">
        <v>46217.140000000014</v>
      </c>
      <c r="I33" s="15">
        <v>46217.14</v>
      </c>
      <c r="J33" s="16">
        <f>IF(AND(H33=0,I33=0),"-",IF(I33/H33*100&gt;100,100,I33/H33*100))</f>
        <v>99.999999999999972</v>
      </c>
      <c r="K33" s="123"/>
      <c r="L33" s="128"/>
      <c r="M33" s="134"/>
      <c r="N33" s="118"/>
      <c r="O33" s="1"/>
      <c r="P33" s="88">
        <f t="shared" si="1"/>
        <v>1</v>
      </c>
      <c r="Q33" s="88">
        <f t="shared" si="1"/>
        <v>1</v>
      </c>
    </row>
    <row r="34" spans="1:25" s="24" customFormat="1" ht="42" hidden="1" customHeight="1" x14ac:dyDescent="0.3">
      <c r="A34" s="132"/>
      <c r="B34" s="124" t="s">
        <v>38</v>
      </c>
      <c r="C34" s="125" t="s">
        <v>39</v>
      </c>
      <c r="D34" s="126" t="s">
        <v>19</v>
      </c>
      <c r="E34" s="9" t="s">
        <v>20</v>
      </c>
      <c r="F34" s="10" t="s">
        <v>21</v>
      </c>
      <c r="G34" s="9" t="s">
        <v>22</v>
      </c>
      <c r="H34" s="23"/>
      <c r="I34" s="23"/>
      <c r="J34" s="77">
        <f>IF(H34=0,0,IF(I34/H34*100&gt;100,100,I34/H34*100))</f>
        <v>0</v>
      </c>
      <c r="K34" s="127">
        <f>IF(AND(J35="-",J36="-"),J34,IF(J35="-",(J34+J36)/2,IF(J36="-",(J34+J35)/2,(J34+J35+J36)/3)))</f>
        <v>0</v>
      </c>
      <c r="L34" s="128" t="e">
        <f>(K34+K37)/2</f>
        <v>#VALUE!</v>
      </c>
      <c r="M34" s="134"/>
      <c r="N34" s="119"/>
      <c r="O34" s="1"/>
      <c r="P34" s="88">
        <f t="shared" si="1"/>
        <v>0</v>
      </c>
      <c r="Q34" s="88">
        <f t="shared" si="1"/>
        <v>0</v>
      </c>
      <c r="X34" s="1"/>
      <c r="Y34" s="74">
        <f>K34</f>
        <v>0</v>
      </c>
    </row>
    <row r="35" spans="1:25" s="24" customFormat="1" ht="42" hidden="1" customHeight="1" x14ac:dyDescent="0.3">
      <c r="A35" s="132"/>
      <c r="B35" s="124"/>
      <c r="C35" s="125"/>
      <c r="D35" s="126"/>
      <c r="E35" s="9" t="s">
        <v>20</v>
      </c>
      <c r="F35" s="10" t="s">
        <v>23</v>
      </c>
      <c r="G35" s="9" t="s">
        <v>22</v>
      </c>
      <c r="H35" s="23"/>
      <c r="I35" s="23"/>
      <c r="J35" s="87" t="str">
        <f>IF(AND(H35=0,I35=0),"-",IF(I35/H35*100&gt;100,100,I35/H35*100))</f>
        <v>-</v>
      </c>
      <c r="K35" s="127"/>
      <c r="L35" s="128"/>
      <c r="M35" s="134"/>
      <c r="N35" s="120"/>
      <c r="O35" s="1"/>
      <c r="P35" s="88">
        <f t="shared" si="1"/>
        <v>0</v>
      </c>
      <c r="Q35" s="88">
        <f t="shared" si="1"/>
        <v>0</v>
      </c>
      <c r="X35" s="74" t="str">
        <f>K37</f>
        <v>-</v>
      </c>
      <c r="Y35" s="1"/>
    </row>
    <row r="36" spans="1:25" s="24" customFormat="1" ht="42" hidden="1" customHeight="1" x14ac:dyDescent="0.3">
      <c r="A36" s="132"/>
      <c r="B36" s="124"/>
      <c r="C36" s="125"/>
      <c r="D36" s="126"/>
      <c r="E36" s="9" t="s">
        <v>20</v>
      </c>
      <c r="F36" s="10" t="s">
        <v>24</v>
      </c>
      <c r="G36" s="9" t="s">
        <v>22</v>
      </c>
      <c r="H36" s="23"/>
      <c r="I36" s="23"/>
      <c r="J36" s="87" t="str">
        <f>IF(AND(H36=0,I36=0),"-",IF(I36/H36*100&gt;100,100,I36/H36*100))</f>
        <v>-</v>
      </c>
      <c r="K36" s="127"/>
      <c r="L36" s="128"/>
      <c r="M36" s="134"/>
      <c r="N36" s="120"/>
      <c r="O36" s="1"/>
      <c r="P36" s="88">
        <f t="shared" si="1"/>
        <v>0</v>
      </c>
      <c r="Q36" s="88">
        <f t="shared" si="1"/>
        <v>0</v>
      </c>
    </row>
    <row r="37" spans="1:25" s="24" customFormat="1" ht="50.25" hidden="1" customHeight="1" x14ac:dyDescent="0.3">
      <c r="A37" s="132"/>
      <c r="B37" s="124"/>
      <c r="C37" s="125"/>
      <c r="D37" s="126"/>
      <c r="E37" s="13" t="s">
        <v>25</v>
      </c>
      <c r="F37" s="14" t="s">
        <v>26</v>
      </c>
      <c r="G37" s="91" t="s">
        <v>69</v>
      </c>
      <c r="H37" s="15"/>
      <c r="I37" s="15"/>
      <c r="J37" s="16" t="str">
        <f>IF(AND(H37=0,I37=0),"-",IF(I37/H37*100&gt;100,100,I37/H37*100))</f>
        <v>-</v>
      </c>
      <c r="K37" s="122" t="str">
        <f>IF(J37="-",J38,IF(J38="-",J37,IF(AND(J37&gt;0,J38&gt;0),(J37+J38)/2)))</f>
        <v>-</v>
      </c>
      <c r="L37" s="128"/>
      <c r="M37" s="134"/>
      <c r="N37" s="120"/>
      <c r="O37" s="1"/>
      <c r="P37" s="88">
        <f t="shared" si="1"/>
        <v>0</v>
      </c>
      <c r="Q37" s="88">
        <f t="shared" si="1"/>
        <v>0</v>
      </c>
    </row>
    <row r="38" spans="1:25" s="24" customFormat="1" ht="50.25" hidden="1" customHeight="1" x14ac:dyDescent="0.3">
      <c r="A38" s="132"/>
      <c r="B38" s="124"/>
      <c r="C38" s="125"/>
      <c r="D38" s="126"/>
      <c r="E38" s="17" t="s">
        <v>25</v>
      </c>
      <c r="F38" s="14" t="s">
        <v>27</v>
      </c>
      <c r="G38" s="91" t="s">
        <v>70</v>
      </c>
      <c r="H38" s="15"/>
      <c r="I38" s="15"/>
      <c r="J38" s="16" t="str">
        <f>IF(AND(H38=0,I38=0),"-",IF(I38/H38*100&gt;100,100,I38/H38*100))</f>
        <v>-</v>
      </c>
      <c r="K38" s="123"/>
      <c r="L38" s="128"/>
      <c r="M38" s="134"/>
      <c r="N38" s="121"/>
      <c r="O38" s="1"/>
      <c r="P38" s="88">
        <f t="shared" si="1"/>
        <v>0</v>
      </c>
      <c r="Q38" s="88">
        <f t="shared" si="1"/>
        <v>0</v>
      </c>
    </row>
    <row r="39" spans="1:25" s="29" customFormat="1" ht="42" customHeight="1" x14ac:dyDescent="0.35">
      <c r="A39" s="132"/>
      <c r="B39" s="102" t="s">
        <v>40</v>
      </c>
      <c r="C39" s="103" t="s">
        <v>41</v>
      </c>
      <c r="D39" s="114" t="s">
        <v>42</v>
      </c>
      <c r="E39" s="25" t="s">
        <v>20</v>
      </c>
      <c r="F39" s="26" t="s">
        <v>43</v>
      </c>
      <c r="G39" s="27" t="s">
        <v>44</v>
      </c>
      <c r="H39" s="28">
        <v>3078</v>
      </c>
      <c r="I39" s="28">
        <v>3078</v>
      </c>
      <c r="J39" s="77">
        <f>IF(H39=0,0,IF(I39/H39*100&gt;100,100,I39/H39*100))</f>
        <v>100</v>
      </c>
      <c r="K39" s="116">
        <f>(J39+J40)/2</f>
        <v>100</v>
      </c>
      <c r="L39" s="117">
        <f>(K39+K41)/2</f>
        <v>100</v>
      </c>
      <c r="M39" s="134"/>
      <c r="N39" s="118"/>
      <c r="O39" s="1"/>
      <c r="P39" s="88">
        <f t="shared" si="1"/>
        <v>1</v>
      </c>
      <c r="Q39" s="88">
        <f t="shared" si="1"/>
        <v>1</v>
      </c>
      <c r="X39" s="1"/>
      <c r="Y39" s="74">
        <f>K39</f>
        <v>100</v>
      </c>
    </row>
    <row r="40" spans="1:25" s="29" customFormat="1" ht="42" customHeight="1" x14ac:dyDescent="0.35">
      <c r="A40" s="132"/>
      <c r="B40" s="102"/>
      <c r="C40" s="103"/>
      <c r="D40" s="115"/>
      <c r="E40" s="25" t="s">
        <v>20</v>
      </c>
      <c r="F40" s="26" t="s">
        <v>45</v>
      </c>
      <c r="G40" s="27" t="s">
        <v>46</v>
      </c>
      <c r="H40" s="28">
        <v>7</v>
      </c>
      <c r="I40" s="28">
        <v>7</v>
      </c>
      <c r="J40" s="77">
        <f>IF(H40=0,0,IF(I40/H40*100&gt;100,100,I40/H40*100))</f>
        <v>100</v>
      </c>
      <c r="K40" s="116"/>
      <c r="L40" s="117"/>
      <c r="M40" s="134"/>
      <c r="N40" s="118"/>
      <c r="O40" s="1"/>
      <c r="P40" s="88">
        <f t="shared" si="1"/>
        <v>1</v>
      </c>
      <c r="Q40" s="88">
        <f t="shared" si="1"/>
        <v>1</v>
      </c>
      <c r="X40" s="74">
        <f>K41</f>
        <v>100</v>
      </c>
      <c r="Y40" s="1"/>
    </row>
    <row r="41" spans="1:25" s="29" customFormat="1" ht="42" customHeight="1" x14ac:dyDescent="0.35">
      <c r="A41" s="132"/>
      <c r="B41" s="102"/>
      <c r="C41" s="103"/>
      <c r="D41" s="115"/>
      <c r="E41" s="30" t="s">
        <v>25</v>
      </c>
      <c r="F41" s="31" t="s">
        <v>47</v>
      </c>
      <c r="G41" s="32" t="s">
        <v>46</v>
      </c>
      <c r="H41" s="33">
        <v>7</v>
      </c>
      <c r="I41" s="33">
        <v>7</v>
      </c>
      <c r="J41" s="20">
        <f>IF(AND(H41=0,I41=0),"-",IF(I41/H41*100&gt;100,100,I41/H41*100))</f>
        <v>100</v>
      </c>
      <c r="K41" s="34">
        <f>J41</f>
        <v>100</v>
      </c>
      <c r="L41" s="117"/>
      <c r="M41" s="134"/>
      <c r="N41" s="118"/>
      <c r="O41" s="1"/>
      <c r="P41" s="88">
        <f t="shared" si="1"/>
        <v>1</v>
      </c>
      <c r="Q41" s="88">
        <f t="shared" si="1"/>
        <v>1</v>
      </c>
    </row>
    <row r="42" spans="1:25" s="29" customFormat="1" ht="56.25" hidden="1" customHeight="1" x14ac:dyDescent="0.25">
      <c r="A42" s="132"/>
      <c r="B42" s="101" t="s">
        <v>48</v>
      </c>
      <c r="C42" s="103" t="s">
        <v>49</v>
      </c>
      <c r="D42" s="104" t="s">
        <v>19</v>
      </c>
      <c r="E42" s="25" t="s">
        <v>20</v>
      </c>
      <c r="F42" s="35" t="s">
        <v>50</v>
      </c>
      <c r="G42" s="36" t="s">
        <v>22</v>
      </c>
      <c r="H42" s="37"/>
      <c r="I42" s="37"/>
      <c r="J42" s="77">
        <f>IF(H42=0,0,IF(I42/H42*100&gt;100,100,I42/H42*100))</f>
        <v>0</v>
      </c>
      <c r="K42" s="105">
        <f>SUM(J42:J45)/4</f>
        <v>0</v>
      </c>
      <c r="L42" s="108" t="e">
        <f>(K42+K46)/2</f>
        <v>#VALUE!</v>
      </c>
      <c r="M42" s="134"/>
      <c r="N42" s="111"/>
      <c r="O42" s="1"/>
      <c r="P42" s="88">
        <f t="shared" si="1"/>
        <v>0</v>
      </c>
      <c r="Q42" s="88">
        <f t="shared" si="1"/>
        <v>0</v>
      </c>
      <c r="Y42" s="75">
        <f>K42</f>
        <v>0</v>
      </c>
    </row>
    <row r="43" spans="1:25" s="29" customFormat="1" ht="60.75" hidden="1" customHeight="1" x14ac:dyDescent="0.25">
      <c r="A43" s="132"/>
      <c r="B43" s="102"/>
      <c r="C43" s="103"/>
      <c r="D43" s="104"/>
      <c r="E43" s="25" t="s">
        <v>20</v>
      </c>
      <c r="F43" s="38" t="s">
        <v>51</v>
      </c>
      <c r="G43" s="36" t="s">
        <v>22</v>
      </c>
      <c r="H43" s="37"/>
      <c r="I43" s="37"/>
      <c r="J43" s="77">
        <f>IF(H43=0,0,IF(I43/H43*100&gt;100,100,I43/H43*100))</f>
        <v>0</v>
      </c>
      <c r="K43" s="106"/>
      <c r="L43" s="109"/>
      <c r="M43" s="134"/>
      <c r="N43" s="112"/>
      <c r="O43" s="1"/>
      <c r="P43" s="88">
        <f t="shared" si="1"/>
        <v>0</v>
      </c>
      <c r="Q43" s="88">
        <f t="shared" si="1"/>
        <v>0</v>
      </c>
      <c r="X43" s="76" t="str">
        <f>K46</f>
        <v>-</v>
      </c>
    </row>
    <row r="44" spans="1:25" s="29" customFormat="1" ht="42" hidden="1" customHeight="1" x14ac:dyDescent="0.3">
      <c r="A44" s="132"/>
      <c r="B44" s="102"/>
      <c r="C44" s="103"/>
      <c r="D44" s="104"/>
      <c r="E44" s="25" t="s">
        <v>20</v>
      </c>
      <c r="F44" s="35" t="s">
        <v>52</v>
      </c>
      <c r="G44" s="36" t="s">
        <v>22</v>
      </c>
      <c r="H44" s="37"/>
      <c r="I44" s="37"/>
      <c r="J44" s="39">
        <f>IF(AND(I44=0,H44&gt;0),100,I44)</f>
        <v>0</v>
      </c>
      <c r="K44" s="106"/>
      <c r="L44" s="109"/>
      <c r="M44" s="134"/>
      <c r="N44" s="112"/>
      <c r="O44" s="1"/>
      <c r="P44" s="88">
        <f t="shared" si="1"/>
        <v>0</v>
      </c>
      <c r="Q44" s="88">
        <f t="shared" si="1"/>
        <v>0</v>
      </c>
    </row>
    <row r="45" spans="1:25" s="29" customFormat="1" ht="42" hidden="1" customHeight="1" x14ac:dyDescent="0.3">
      <c r="A45" s="132"/>
      <c r="B45" s="102"/>
      <c r="C45" s="103"/>
      <c r="D45" s="104"/>
      <c r="E45" s="25" t="s">
        <v>20</v>
      </c>
      <c r="F45" s="38" t="s">
        <v>53</v>
      </c>
      <c r="G45" s="36" t="s">
        <v>22</v>
      </c>
      <c r="H45" s="37"/>
      <c r="I45" s="37"/>
      <c r="J45" s="39">
        <f>IF(AND(I45=0,H45&gt;0),100,I45)</f>
        <v>0</v>
      </c>
      <c r="K45" s="107"/>
      <c r="L45" s="109"/>
      <c r="M45" s="134"/>
      <c r="N45" s="112"/>
      <c r="O45" s="1"/>
      <c r="P45" s="88">
        <f t="shared" si="1"/>
        <v>0</v>
      </c>
      <c r="Q45" s="88">
        <f t="shared" si="1"/>
        <v>0</v>
      </c>
    </row>
    <row r="46" spans="1:25" ht="42" hidden="1" customHeight="1" x14ac:dyDescent="0.3">
      <c r="A46" s="132"/>
      <c r="B46" s="102"/>
      <c r="C46" s="103"/>
      <c r="D46" s="104"/>
      <c r="E46" s="40" t="s">
        <v>25</v>
      </c>
      <c r="F46" s="41" t="s">
        <v>54</v>
      </c>
      <c r="G46" s="42" t="s">
        <v>44</v>
      </c>
      <c r="H46" s="43"/>
      <c r="I46" s="43"/>
      <c r="J46" s="78" t="str">
        <f>IF(AND(H46=0,I46=0),"-",IF(I46/H46*100&gt;100,100,I46/H46*100))</f>
        <v>-</v>
      </c>
      <c r="K46" s="44" t="str">
        <f>J46</f>
        <v>-</v>
      </c>
      <c r="L46" s="110"/>
      <c r="M46" s="135"/>
      <c r="N46" s="113"/>
      <c r="O46" s="1"/>
      <c r="P46" s="88">
        <f t="shared" si="1"/>
        <v>0</v>
      </c>
      <c r="Q46" s="88">
        <f t="shared" si="1"/>
        <v>0</v>
      </c>
    </row>
    <row r="47" spans="1:25" ht="19.5" customHeight="1" x14ac:dyDescent="0.35">
      <c r="A47" s="46"/>
      <c r="B47" s="47"/>
      <c r="C47" s="48"/>
      <c r="D47" s="49"/>
      <c r="E47" s="50"/>
      <c r="F47" s="51"/>
      <c r="G47" s="52"/>
      <c r="H47" s="53"/>
      <c r="I47" s="53"/>
      <c r="J47" s="54"/>
      <c r="K47" s="55"/>
      <c r="L47" s="56"/>
      <c r="M47" s="57"/>
      <c r="N47" s="58"/>
      <c r="O47" s="45"/>
    </row>
    <row r="48" spans="1:25" ht="19.5" customHeight="1" x14ac:dyDescent="0.35">
      <c r="A48" s="46"/>
      <c r="B48" s="47"/>
      <c r="C48" s="48"/>
      <c r="D48" s="49"/>
      <c r="E48" s="50"/>
      <c r="F48" s="51"/>
      <c r="G48" s="52"/>
      <c r="H48" s="53"/>
      <c r="I48" s="53"/>
      <c r="J48" s="54"/>
      <c r="K48" s="55"/>
      <c r="L48" s="56"/>
      <c r="M48" s="57"/>
      <c r="N48" s="58"/>
      <c r="O48" s="45"/>
    </row>
    <row r="49" spans="1:15" x14ac:dyDescent="0.3">
      <c r="G49" s="60"/>
      <c r="M49" s="61"/>
    </row>
    <row r="50" spans="1:15" s="65" customFormat="1" ht="25.5" customHeight="1" x14ac:dyDescent="0.35">
      <c r="A50" s="62" t="s">
        <v>80</v>
      </c>
      <c r="B50" s="62"/>
      <c r="C50" s="63"/>
      <c r="D50" s="64"/>
      <c r="E50" s="64"/>
      <c r="G50" s="66"/>
      <c r="J50" s="98"/>
      <c r="K50" s="98"/>
      <c r="L50" s="98"/>
      <c r="O50" s="67"/>
    </row>
    <row r="51" spans="1:15" s="65" customFormat="1" ht="25.5" customHeight="1" x14ac:dyDescent="0.35">
      <c r="B51" s="68"/>
      <c r="G51" s="66"/>
      <c r="O51" s="67"/>
    </row>
    <row r="52" spans="1:15" s="65" customFormat="1" ht="18" x14ac:dyDescent="0.35">
      <c r="B52" s="68"/>
      <c r="O52" s="67"/>
    </row>
    <row r="53" spans="1:15" s="65" customFormat="1" ht="31.5" customHeight="1" x14ac:dyDescent="0.35">
      <c r="A53" s="99" t="s">
        <v>55</v>
      </c>
      <c r="B53" s="99"/>
      <c r="C53" s="99"/>
      <c r="D53" s="99"/>
      <c r="E53" s="69"/>
      <c r="F53" s="69"/>
      <c r="G53" s="69"/>
      <c r="H53" s="69"/>
      <c r="I53" s="69"/>
      <c r="J53" s="100"/>
      <c r="K53" s="100"/>
      <c r="L53" s="100"/>
      <c r="M53" s="100"/>
      <c r="O53" s="67"/>
    </row>
    <row r="54" spans="1:15" s="65" customFormat="1" ht="18" x14ac:dyDescent="0.35">
      <c r="B54" s="68"/>
      <c r="O54" s="67"/>
    </row>
    <row r="56" spans="1:15" x14ac:dyDescent="0.3">
      <c r="H56" s="70"/>
      <c r="I56" s="70"/>
    </row>
    <row r="57" spans="1:15" x14ac:dyDescent="0.3">
      <c r="H57" s="70"/>
      <c r="I57" s="70"/>
    </row>
    <row r="58" spans="1:15" x14ac:dyDescent="0.3">
      <c r="G58" s="71"/>
      <c r="H58" s="72"/>
      <c r="I58" s="72"/>
      <c r="J58" s="70"/>
    </row>
    <row r="59" spans="1:15" x14ac:dyDescent="0.3">
      <c r="G59" s="71"/>
      <c r="H59" s="73"/>
      <c r="I59" s="73"/>
      <c r="J59" s="70"/>
    </row>
    <row r="60" spans="1:15" x14ac:dyDescent="0.3">
      <c r="G60" s="71"/>
      <c r="H60" s="73"/>
      <c r="I60" s="73"/>
      <c r="J60" s="70"/>
    </row>
    <row r="61" spans="1:15" x14ac:dyDescent="0.3">
      <c r="G61" s="71"/>
      <c r="H61" s="73"/>
      <c r="I61" s="73"/>
      <c r="J61" s="70"/>
    </row>
    <row r="62" spans="1:15" x14ac:dyDescent="0.3">
      <c r="G62" s="71"/>
    </row>
    <row r="63" spans="1:15" x14ac:dyDescent="0.3">
      <c r="G63" s="71"/>
    </row>
  </sheetData>
  <autoFilter ref="A3:Y46">
    <filterColumn colId="7">
      <customFilters>
        <customFilter operator="notEqual" val=" "/>
      </customFilters>
    </filterColumn>
  </autoFilter>
  <customSheetViews>
    <customSheetView guid="{CA4816B3-F3AA-4E92-A86C-65A42C1CB623}" scale="57" fitToPage="1" filter="1" showAutoFilter="1" hiddenColumns="1" topLeftCell="A23">
      <selection activeCell="H26" sqref="H26"/>
      <pageMargins left="0.70866141732283472" right="0.70866141732283472" top="0.74803149606299213" bottom="0.15748031496062992" header="0.31496062992125984" footer="0.31496062992125984"/>
      <pageSetup paperSize="9" scale="41" orientation="landscape" r:id="rId1"/>
      <autoFilter ref="A3:Y46">
        <filterColumn colId="7">
          <customFilters>
            <customFilter operator="notEqual" val=" "/>
          </customFilters>
        </filterColumn>
      </autoFilter>
    </customSheetView>
    <customSheetView guid="{8D3E2836-DE58-4709-B206-72636AD8B895}" scale="57" fitToPage="1" filter="1" showAutoFilter="1" hiddenColumns="1" topLeftCell="A23">
      <selection activeCell="H26" sqref="H26"/>
      <pageMargins left="0.70866141732283472" right="0.70866141732283472" top="0.74803149606299213" bottom="0.15748031496062992" header="0.31496062992125984" footer="0.31496062992125984"/>
      <pageSetup paperSize="9" scale="41" orientation="landscape" r:id="rId2"/>
      <autoFilter ref="A3:Y46">
        <filterColumn colId="7">
          <customFilters>
            <customFilter operator="notEqual" val=" "/>
          </customFilters>
        </filterColumn>
      </autoFilter>
    </customSheetView>
    <customSheetView guid="{73569E58-0693-474F-9234-0DB3AD9459E4}" scale="57" fitToPage="1" filter="1" showAutoFilter="1" hiddenColumns="1">
      <selection activeCell="M4" sqref="M4:M46"/>
      <pageMargins left="0.70866141732283472" right="0.70866141732283472" top="0.74803149606299213" bottom="0.15748031496062992" header="0.31496062992125984" footer="0.31496062992125984"/>
      <pageSetup paperSize="9" scale="41" orientation="landscape" r:id="rId3"/>
      <autoFilter ref="A3:Y46">
        <filterColumn colId="7">
          <customFilters>
            <customFilter operator="notEqual" val=" "/>
          </customFilters>
        </filterColumn>
      </autoFilter>
    </customSheetView>
    <customSheetView guid="{1D290BD3-10B5-4C60-A848-B2412BDA7C15}" scale="57" fitToPage="1" filter="1" showAutoFilter="1" hiddenColumns="1">
      <selection activeCell="M4" sqref="M4:M46"/>
      <pageMargins left="0.70866141732283472" right="0.70866141732283472" top="0.74803149606299213" bottom="0.15748031496062992" header="0.31496062992125984" footer="0.31496062992125984"/>
      <pageSetup paperSize="9" scale="41" orientation="landscape" r:id="rId4"/>
      <autoFilter ref="A3:Y46">
        <filterColumn colId="7">
          <customFilters>
            <customFilter operator="notEqual" val=" "/>
          </customFilters>
        </filterColumn>
      </autoFilter>
    </customSheetView>
  </customSheetViews>
  <mergeCells count="67">
    <mergeCell ref="B1:N1"/>
    <mergeCell ref="A4:A46"/>
    <mergeCell ref="B4:B8"/>
    <mergeCell ref="C4:C8"/>
    <mergeCell ref="D4:D8"/>
    <mergeCell ref="K4:K6"/>
    <mergeCell ref="L4:L8"/>
    <mergeCell ref="M4:M46"/>
    <mergeCell ref="N4:N8"/>
    <mergeCell ref="K7:K8"/>
    <mergeCell ref="N14:N18"/>
    <mergeCell ref="K17:K18"/>
    <mergeCell ref="B9:B13"/>
    <mergeCell ref="C9:C13"/>
    <mergeCell ref="D9:D13"/>
    <mergeCell ref="K9:K11"/>
    <mergeCell ref="L9:L13"/>
    <mergeCell ref="N9:N13"/>
    <mergeCell ref="K12:K13"/>
    <mergeCell ref="B14:B18"/>
    <mergeCell ref="C14:C18"/>
    <mergeCell ref="D14:D18"/>
    <mergeCell ref="K14:K16"/>
    <mergeCell ref="L14:L18"/>
    <mergeCell ref="N24:N28"/>
    <mergeCell ref="K27:K28"/>
    <mergeCell ref="B19:B23"/>
    <mergeCell ref="C19:C23"/>
    <mergeCell ref="D19:D23"/>
    <mergeCell ref="K19:K21"/>
    <mergeCell ref="L19:L23"/>
    <mergeCell ref="N19:N23"/>
    <mergeCell ref="K22:K23"/>
    <mergeCell ref="B24:B28"/>
    <mergeCell ref="C24:C28"/>
    <mergeCell ref="D24:D28"/>
    <mergeCell ref="K24:K26"/>
    <mergeCell ref="L24:L28"/>
    <mergeCell ref="N34:N38"/>
    <mergeCell ref="K37:K38"/>
    <mergeCell ref="B29:B33"/>
    <mergeCell ref="C29:C33"/>
    <mergeCell ref="D29:D33"/>
    <mergeCell ref="K29:K31"/>
    <mergeCell ref="L29:L33"/>
    <mergeCell ref="N29:N33"/>
    <mergeCell ref="K32:K33"/>
    <mergeCell ref="B34:B38"/>
    <mergeCell ref="C34:C38"/>
    <mergeCell ref="D34:D38"/>
    <mergeCell ref="K34:K36"/>
    <mergeCell ref="L34:L38"/>
    <mergeCell ref="N42:N46"/>
    <mergeCell ref="B39:B41"/>
    <mergeCell ref="C39:C41"/>
    <mergeCell ref="D39:D41"/>
    <mergeCell ref="K39:K40"/>
    <mergeCell ref="L39:L41"/>
    <mergeCell ref="N39:N41"/>
    <mergeCell ref="J50:L50"/>
    <mergeCell ref="A53:D53"/>
    <mergeCell ref="J53:M53"/>
    <mergeCell ref="B42:B46"/>
    <mergeCell ref="C42:C46"/>
    <mergeCell ref="D42:D46"/>
    <mergeCell ref="K42:K45"/>
    <mergeCell ref="L42:L46"/>
  </mergeCells>
  <pageMargins left="0.70866141732283472" right="0.70866141732283472" top="0.74803149606299213" bottom="0.15748031496062992" header="0.31496062992125984" footer="0.31496062992125984"/>
  <pageSetup paperSize="9" scale="41" orientation="landscape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  <pageSetUpPr fitToPage="1"/>
  </sheetPr>
  <dimension ref="A1:WWC63"/>
  <sheetViews>
    <sheetView topLeftCell="C1" zoomScale="70" zoomScaleNormal="70" workbookViewId="0">
      <selection activeCell="K4" sqref="K4:K6"/>
    </sheetView>
  </sheetViews>
  <sheetFormatPr defaultRowHeight="15.6" x14ac:dyDescent="0.3"/>
  <cols>
    <col min="1" max="1" width="17.88671875" style="1" customWidth="1"/>
    <col min="2" max="2" width="27.33203125" style="59" customWidth="1"/>
    <col min="3" max="3" width="33.33203125" style="1" customWidth="1"/>
    <col min="4" max="4" width="11.6640625" style="1" customWidth="1"/>
    <col min="5" max="5" width="16.44140625" style="1" customWidth="1"/>
    <col min="6" max="6" width="93" style="1" customWidth="1"/>
    <col min="7" max="7" width="16.6640625" style="1" customWidth="1"/>
    <col min="8" max="8" width="23" style="1" customWidth="1"/>
    <col min="9" max="9" width="22" style="1" customWidth="1"/>
    <col min="10" max="10" width="22.6640625" style="1" customWidth="1"/>
    <col min="11" max="11" width="23.6640625" style="1" customWidth="1"/>
    <col min="12" max="12" width="17.33203125" style="1" customWidth="1"/>
    <col min="13" max="13" width="20.6640625" style="1" customWidth="1"/>
    <col min="14" max="14" width="24.44140625" style="1" customWidth="1"/>
    <col min="15" max="15" width="17.6640625" style="2" customWidth="1"/>
    <col min="16" max="21" width="9.109375" style="1" customWidth="1"/>
    <col min="22" max="23" width="9.109375" style="1"/>
    <col min="24" max="24" width="15.109375" style="1" customWidth="1"/>
    <col min="25" max="25" width="15.44140625" style="1" customWidth="1"/>
    <col min="26" max="256" width="9.109375" style="1"/>
    <col min="257" max="257" width="17.88671875" style="1" customWidth="1"/>
    <col min="258" max="258" width="21.6640625" style="1" customWidth="1"/>
    <col min="259" max="259" width="33.33203125" style="1" customWidth="1"/>
    <col min="260" max="260" width="11.6640625" style="1" customWidth="1"/>
    <col min="261" max="261" width="16.44140625" style="1" customWidth="1"/>
    <col min="262" max="262" width="93" style="1" customWidth="1"/>
    <col min="263" max="263" width="16.6640625" style="1" customWidth="1"/>
    <col min="264" max="264" width="23" style="1" customWidth="1"/>
    <col min="265" max="265" width="22" style="1" customWidth="1"/>
    <col min="266" max="266" width="22.6640625" style="1" customWidth="1"/>
    <col min="267" max="267" width="23.6640625" style="1" customWidth="1"/>
    <col min="268" max="268" width="14" style="1" customWidth="1"/>
    <col min="269" max="269" width="19.44140625" style="1" customWidth="1"/>
    <col min="270" max="270" width="24.44140625" style="1" customWidth="1"/>
    <col min="271" max="277" width="9.109375" style="1" hidden="1" customWidth="1"/>
    <col min="278" max="279" width="9.109375" style="1"/>
    <col min="280" max="280" width="15.109375" style="1" customWidth="1"/>
    <col min="281" max="281" width="15.44140625" style="1" customWidth="1"/>
    <col min="282" max="512" width="9.109375" style="1"/>
    <col min="513" max="513" width="17.88671875" style="1" customWidth="1"/>
    <col min="514" max="514" width="21.6640625" style="1" customWidth="1"/>
    <col min="515" max="515" width="33.33203125" style="1" customWidth="1"/>
    <col min="516" max="516" width="11.6640625" style="1" customWidth="1"/>
    <col min="517" max="517" width="16.44140625" style="1" customWidth="1"/>
    <col min="518" max="518" width="93" style="1" customWidth="1"/>
    <col min="519" max="519" width="16.6640625" style="1" customWidth="1"/>
    <col min="520" max="520" width="23" style="1" customWidth="1"/>
    <col min="521" max="521" width="22" style="1" customWidth="1"/>
    <col min="522" max="522" width="22.6640625" style="1" customWidth="1"/>
    <col min="523" max="523" width="23.6640625" style="1" customWidth="1"/>
    <col min="524" max="524" width="14" style="1" customWidth="1"/>
    <col min="525" max="525" width="19.44140625" style="1" customWidth="1"/>
    <col min="526" max="526" width="24.44140625" style="1" customWidth="1"/>
    <col min="527" max="533" width="9.109375" style="1" hidden="1" customWidth="1"/>
    <col min="534" max="535" width="9.109375" style="1"/>
    <col min="536" max="536" width="15.109375" style="1" customWidth="1"/>
    <col min="537" max="537" width="15.44140625" style="1" customWidth="1"/>
    <col min="538" max="768" width="9.109375" style="1"/>
    <col min="769" max="769" width="17.88671875" style="1" customWidth="1"/>
    <col min="770" max="770" width="21.6640625" style="1" customWidth="1"/>
    <col min="771" max="771" width="33.33203125" style="1" customWidth="1"/>
    <col min="772" max="772" width="11.6640625" style="1" customWidth="1"/>
    <col min="773" max="773" width="16.44140625" style="1" customWidth="1"/>
    <col min="774" max="774" width="93" style="1" customWidth="1"/>
    <col min="775" max="775" width="16.6640625" style="1" customWidth="1"/>
    <col min="776" max="776" width="23" style="1" customWidth="1"/>
    <col min="777" max="777" width="22" style="1" customWidth="1"/>
    <col min="778" max="778" width="22.6640625" style="1" customWidth="1"/>
    <col min="779" max="779" width="23.6640625" style="1" customWidth="1"/>
    <col min="780" max="780" width="14" style="1" customWidth="1"/>
    <col min="781" max="781" width="19.44140625" style="1" customWidth="1"/>
    <col min="782" max="782" width="24.44140625" style="1" customWidth="1"/>
    <col min="783" max="789" width="9.109375" style="1" hidden="1" customWidth="1"/>
    <col min="790" max="791" width="9.109375" style="1"/>
    <col min="792" max="792" width="15.109375" style="1" customWidth="1"/>
    <col min="793" max="793" width="15.44140625" style="1" customWidth="1"/>
    <col min="794" max="1024" width="9.109375" style="1"/>
    <col min="1025" max="1025" width="17.88671875" style="1" customWidth="1"/>
    <col min="1026" max="1026" width="21.6640625" style="1" customWidth="1"/>
    <col min="1027" max="1027" width="33.33203125" style="1" customWidth="1"/>
    <col min="1028" max="1028" width="11.6640625" style="1" customWidth="1"/>
    <col min="1029" max="1029" width="16.44140625" style="1" customWidth="1"/>
    <col min="1030" max="1030" width="93" style="1" customWidth="1"/>
    <col min="1031" max="1031" width="16.6640625" style="1" customWidth="1"/>
    <col min="1032" max="1032" width="23" style="1" customWidth="1"/>
    <col min="1033" max="1033" width="22" style="1" customWidth="1"/>
    <col min="1034" max="1034" width="22.6640625" style="1" customWidth="1"/>
    <col min="1035" max="1035" width="23.6640625" style="1" customWidth="1"/>
    <col min="1036" max="1036" width="14" style="1" customWidth="1"/>
    <col min="1037" max="1037" width="19.44140625" style="1" customWidth="1"/>
    <col min="1038" max="1038" width="24.44140625" style="1" customWidth="1"/>
    <col min="1039" max="1045" width="9.109375" style="1" hidden="1" customWidth="1"/>
    <col min="1046" max="1047" width="9.109375" style="1"/>
    <col min="1048" max="1048" width="15.109375" style="1" customWidth="1"/>
    <col min="1049" max="1049" width="15.44140625" style="1" customWidth="1"/>
    <col min="1050" max="1280" width="9.109375" style="1"/>
    <col min="1281" max="1281" width="17.88671875" style="1" customWidth="1"/>
    <col min="1282" max="1282" width="21.6640625" style="1" customWidth="1"/>
    <col min="1283" max="1283" width="33.33203125" style="1" customWidth="1"/>
    <col min="1284" max="1284" width="11.6640625" style="1" customWidth="1"/>
    <col min="1285" max="1285" width="16.44140625" style="1" customWidth="1"/>
    <col min="1286" max="1286" width="93" style="1" customWidth="1"/>
    <col min="1287" max="1287" width="16.6640625" style="1" customWidth="1"/>
    <col min="1288" max="1288" width="23" style="1" customWidth="1"/>
    <col min="1289" max="1289" width="22" style="1" customWidth="1"/>
    <col min="1290" max="1290" width="22.6640625" style="1" customWidth="1"/>
    <col min="1291" max="1291" width="23.6640625" style="1" customWidth="1"/>
    <col min="1292" max="1292" width="14" style="1" customWidth="1"/>
    <col min="1293" max="1293" width="19.44140625" style="1" customWidth="1"/>
    <col min="1294" max="1294" width="24.44140625" style="1" customWidth="1"/>
    <col min="1295" max="1301" width="9.109375" style="1" hidden="1" customWidth="1"/>
    <col min="1302" max="1303" width="9.109375" style="1"/>
    <col min="1304" max="1304" width="15.109375" style="1" customWidth="1"/>
    <col min="1305" max="1305" width="15.44140625" style="1" customWidth="1"/>
    <col min="1306" max="1536" width="9.109375" style="1"/>
    <col min="1537" max="1537" width="17.88671875" style="1" customWidth="1"/>
    <col min="1538" max="1538" width="21.6640625" style="1" customWidth="1"/>
    <col min="1539" max="1539" width="33.33203125" style="1" customWidth="1"/>
    <col min="1540" max="1540" width="11.6640625" style="1" customWidth="1"/>
    <col min="1541" max="1541" width="16.44140625" style="1" customWidth="1"/>
    <col min="1542" max="1542" width="93" style="1" customWidth="1"/>
    <col min="1543" max="1543" width="16.6640625" style="1" customWidth="1"/>
    <col min="1544" max="1544" width="23" style="1" customWidth="1"/>
    <col min="1545" max="1545" width="22" style="1" customWidth="1"/>
    <col min="1546" max="1546" width="22.6640625" style="1" customWidth="1"/>
    <col min="1547" max="1547" width="23.6640625" style="1" customWidth="1"/>
    <col min="1548" max="1548" width="14" style="1" customWidth="1"/>
    <col min="1549" max="1549" width="19.44140625" style="1" customWidth="1"/>
    <col min="1550" max="1550" width="24.44140625" style="1" customWidth="1"/>
    <col min="1551" max="1557" width="9.109375" style="1" hidden="1" customWidth="1"/>
    <col min="1558" max="1559" width="9.109375" style="1"/>
    <col min="1560" max="1560" width="15.109375" style="1" customWidth="1"/>
    <col min="1561" max="1561" width="15.44140625" style="1" customWidth="1"/>
    <col min="1562" max="1792" width="9.109375" style="1"/>
    <col min="1793" max="1793" width="17.88671875" style="1" customWidth="1"/>
    <col min="1794" max="1794" width="21.6640625" style="1" customWidth="1"/>
    <col min="1795" max="1795" width="33.33203125" style="1" customWidth="1"/>
    <col min="1796" max="1796" width="11.6640625" style="1" customWidth="1"/>
    <col min="1797" max="1797" width="16.44140625" style="1" customWidth="1"/>
    <col min="1798" max="1798" width="93" style="1" customWidth="1"/>
    <col min="1799" max="1799" width="16.6640625" style="1" customWidth="1"/>
    <col min="1800" max="1800" width="23" style="1" customWidth="1"/>
    <col min="1801" max="1801" width="22" style="1" customWidth="1"/>
    <col min="1802" max="1802" width="22.6640625" style="1" customWidth="1"/>
    <col min="1803" max="1803" width="23.6640625" style="1" customWidth="1"/>
    <col min="1804" max="1804" width="14" style="1" customWidth="1"/>
    <col min="1805" max="1805" width="19.44140625" style="1" customWidth="1"/>
    <col min="1806" max="1806" width="24.44140625" style="1" customWidth="1"/>
    <col min="1807" max="1813" width="9.109375" style="1" hidden="1" customWidth="1"/>
    <col min="1814" max="1815" width="9.109375" style="1"/>
    <col min="1816" max="1816" width="15.109375" style="1" customWidth="1"/>
    <col min="1817" max="1817" width="15.44140625" style="1" customWidth="1"/>
    <col min="1818" max="2048" width="9.109375" style="1"/>
    <col min="2049" max="2049" width="17.88671875" style="1" customWidth="1"/>
    <col min="2050" max="2050" width="21.6640625" style="1" customWidth="1"/>
    <col min="2051" max="2051" width="33.33203125" style="1" customWidth="1"/>
    <col min="2052" max="2052" width="11.6640625" style="1" customWidth="1"/>
    <col min="2053" max="2053" width="16.44140625" style="1" customWidth="1"/>
    <col min="2054" max="2054" width="93" style="1" customWidth="1"/>
    <col min="2055" max="2055" width="16.6640625" style="1" customWidth="1"/>
    <col min="2056" max="2056" width="23" style="1" customWidth="1"/>
    <col min="2057" max="2057" width="22" style="1" customWidth="1"/>
    <col min="2058" max="2058" width="22.6640625" style="1" customWidth="1"/>
    <col min="2059" max="2059" width="23.6640625" style="1" customWidth="1"/>
    <col min="2060" max="2060" width="14" style="1" customWidth="1"/>
    <col min="2061" max="2061" width="19.44140625" style="1" customWidth="1"/>
    <col min="2062" max="2062" width="24.44140625" style="1" customWidth="1"/>
    <col min="2063" max="2069" width="9.109375" style="1" hidden="1" customWidth="1"/>
    <col min="2070" max="2071" width="9.109375" style="1"/>
    <col min="2072" max="2072" width="15.109375" style="1" customWidth="1"/>
    <col min="2073" max="2073" width="15.44140625" style="1" customWidth="1"/>
    <col min="2074" max="2304" width="9.109375" style="1"/>
    <col min="2305" max="2305" width="17.88671875" style="1" customWidth="1"/>
    <col min="2306" max="2306" width="21.6640625" style="1" customWidth="1"/>
    <col min="2307" max="2307" width="33.33203125" style="1" customWidth="1"/>
    <col min="2308" max="2308" width="11.6640625" style="1" customWidth="1"/>
    <col min="2309" max="2309" width="16.44140625" style="1" customWidth="1"/>
    <col min="2310" max="2310" width="93" style="1" customWidth="1"/>
    <col min="2311" max="2311" width="16.6640625" style="1" customWidth="1"/>
    <col min="2312" max="2312" width="23" style="1" customWidth="1"/>
    <col min="2313" max="2313" width="22" style="1" customWidth="1"/>
    <col min="2314" max="2314" width="22.6640625" style="1" customWidth="1"/>
    <col min="2315" max="2315" width="23.6640625" style="1" customWidth="1"/>
    <col min="2316" max="2316" width="14" style="1" customWidth="1"/>
    <col min="2317" max="2317" width="19.44140625" style="1" customWidth="1"/>
    <col min="2318" max="2318" width="24.44140625" style="1" customWidth="1"/>
    <col min="2319" max="2325" width="9.109375" style="1" hidden="1" customWidth="1"/>
    <col min="2326" max="2327" width="9.109375" style="1"/>
    <col min="2328" max="2328" width="15.109375" style="1" customWidth="1"/>
    <col min="2329" max="2329" width="15.44140625" style="1" customWidth="1"/>
    <col min="2330" max="2560" width="9.109375" style="1"/>
    <col min="2561" max="2561" width="17.88671875" style="1" customWidth="1"/>
    <col min="2562" max="2562" width="21.6640625" style="1" customWidth="1"/>
    <col min="2563" max="2563" width="33.33203125" style="1" customWidth="1"/>
    <col min="2564" max="2564" width="11.6640625" style="1" customWidth="1"/>
    <col min="2565" max="2565" width="16.44140625" style="1" customWidth="1"/>
    <col min="2566" max="2566" width="93" style="1" customWidth="1"/>
    <col min="2567" max="2567" width="16.6640625" style="1" customWidth="1"/>
    <col min="2568" max="2568" width="23" style="1" customWidth="1"/>
    <col min="2569" max="2569" width="22" style="1" customWidth="1"/>
    <col min="2570" max="2570" width="22.6640625" style="1" customWidth="1"/>
    <col min="2571" max="2571" width="23.6640625" style="1" customWidth="1"/>
    <col min="2572" max="2572" width="14" style="1" customWidth="1"/>
    <col min="2573" max="2573" width="19.44140625" style="1" customWidth="1"/>
    <col min="2574" max="2574" width="24.44140625" style="1" customWidth="1"/>
    <col min="2575" max="2581" width="9.109375" style="1" hidden="1" customWidth="1"/>
    <col min="2582" max="2583" width="9.109375" style="1"/>
    <col min="2584" max="2584" width="15.109375" style="1" customWidth="1"/>
    <col min="2585" max="2585" width="15.44140625" style="1" customWidth="1"/>
    <col min="2586" max="2816" width="9.109375" style="1"/>
    <col min="2817" max="2817" width="17.88671875" style="1" customWidth="1"/>
    <col min="2818" max="2818" width="21.6640625" style="1" customWidth="1"/>
    <col min="2819" max="2819" width="33.33203125" style="1" customWidth="1"/>
    <col min="2820" max="2820" width="11.6640625" style="1" customWidth="1"/>
    <col min="2821" max="2821" width="16.44140625" style="1" customWidth="1"/>
    <col min="2822" max="2822" width="93" style="1" customWidth="1"/>
    <col min="2823" max="2823" width="16.6640625" style="1" customWidth="1"/>
    <col min="2824" max="2824" width="23" style="1" customWidth="1"/>
    <col min="2825" max="2825" width="22" style="1" customWidth="1"/>
    <col min="2826" max="2826" width="22.6640625" style="1" customWidth="1"/>
    <col min="2827" max="2827" width="23.6640625" style="1" customWidth="1"/>
    <col min="2828" max="2828" width="14" style="1" customWidth="1"/>
    <col min="2829" max="2829" width="19.44140625" style="1" customWidth="1"/>
    <col min="2830" max="2830" width="24.44140625" style="1" customWidth="1"/>
    <col min="2831" max="2837" width="9.109375" style="1" hidden="1" customWidth="1"/>
    <col min="2838" max="2839" width="9.109375" style="1"/>
    <col min="2840" max="2840" width="15.109375" style="1" customWidth="1"/>
    <col min="2841" max="2841" width="15.44140625" style="1" customWidth="1"/>
    <col min="2842" max="3072" width="9.109375" style="1"/>
    <col min="3073" max="3073" width="17.88671875" style="1" customWidth="1"/>
    <col min="3074" max="3074" width="21.6640625" style="1" customWidth="1"/>
    <col min="3075" max="3075" width="33.33203125" style="1" customWidth="1"/>
    <col min="3076" max="3076" width="11.6640625" style="1" customWidth="1"/>
    <col min="3077" max="3077" width="16.44140625" style="1" customWidth="1"/>
    <col min="3078" max="3078" width="93" style="1" customWidth="1"/>
    <col min="3079" max="3079" width="16.6640625" style="1" customWidth="1"/>
    <col min="3080" max="3080" width="23" style="1" customWidth="1"/>
    <col min="3081" max="3081" width="22" style="1" customWidth="1"/>
    <col min="3082" max="3082" width="22.6640625" style="1" customWidth="1"/>
    <col min="3083" max="3083" width="23.6640625" style="1" customWidth="1"/>
    <col min="3084" max="3084" width="14" style="1" customWidth="1"/>
    <col min="3085" max="3085" width="19.44140625" style="1" customWidth="1"/>
    <col min="3086" max="3086" width="24.44140625" style="1" customWidth="1"/>
    <col min="3087" max="3093" width="9.109375" style="1" hidden="1" customWidth="1"/>
    <col min="3094" max="3095" width="9.109375" style="1"/>
    <col min="3096" max="3096" width="15.109375" style="1" customWidth="1"/>
    <col min="3097" max="3097" width="15.44140625" style="1" customWidth="1"/>
    <col min="3098" max="3328" width="9.109375" style="1"/>
    <col min="3329" max="3329" width="17.88671875" style="1" customWidth="1"/>
    <col min="3330" max="3330" width="21.6640625" style="1" customWidth="1"/>
    <col min="3331" max="3331" width="33.33203125" style="1" customWidth="1"/>
    <col min="3332" max="3332" width="11.6640625" style="1" customWidth="1"/>
    <col min="3333" max="3333" width="16.44140625" style="1" customWidth="1"/>
    <col min="3334" max="3334" width="93" style="1" customWidth="1"/>
    <col min="3335" max="3335" width="16.6640625" style="1" customWidth="1"/>
    <col min="3336" max="3336" width="23" style="1" customWidth="1"/>
    <col min="3337" max="3337" width="22" style="1" customWidth="1"/>
    <col min="3338" max="3338" width="22.6640625" style="1" customWidth="1"/>
    <col min="3339" max="3339" width="23.6640625" style="1" customWidth="1"/>
    <col min="3340" max="3340" width="14" style="1" customWidth="1"/>
    <col min="3341" max="3341" width="19.44140625" style="1" customWidth="1"/>
    <col min="3342" max="3342" width="24.44140625" style="1" customWidth="1"/>
    <col min="3343" max="3349" width="9.109375" style="1" hidden="1" customWidth="1"/>
    <col min="3350" max="3351" width="9.109375" style="1"/>
    <col min="3352" max="3352" width="15.109375" style="1" customWidth="1"/>
    <col min="3353" max="3353" width="15.44140625" style="1" customWidth="1"/>
    <col min="3354" max="3584" width="9.109375" style="1"/>
    <col min="3585" max="3585" width="17.88671875" style="1" customWidth="1"/>
    <col min="3586" max="3586" width="21.6640625" style="1" customWidth="1"/>
    <col min="3587" max="3587" width="33.33203125" style="1" customWidth="1"/>
    <col min="3588" max="3588" width="11.6640625" style="1" customWidth="1"/>
    <col min="3589" max="3589" width="16.44140625" style="1" customWidth="1"/>
    <col min="3590" max="3590" width="93" style="1" customWidth="1"/>
    <col min="3591" max="3591" width="16.6640625" style="1" customWidth="1"/>
    <col min="3592" max="3592" width="23" style="1" customWidth="1"/>
    <col min="3593" max="3593" width="22" style="1" customWidth="1"/>
    <col min="3594" max="3594" width="22.6640625" style="1" customWidth="1"/>
    <col min="3595" max="3595" width="23.6640625" style="1" customWidth="1"/>
    <col min="3596" max="3596" width="14" style="1" customWidth="1"/>
    <col min="3597" max="3597" width="19.44140625" style="1" customWidth="1"/>
    <col min="3598" max="3598" width="24.44140625" style="1" customWidth="1"/>
    <col min="3599" max="3605" width="9.109375" style="1" hidden="1" customWidth="1"/>
    <col min="3606" max="3607" width="9.109375" style="1"/>
    <col min="3608" max="3608" width="15.109375" style="1" customWidth="1"/>
    <col min="3609" max="3609" width="15.44140625" style="1" customWidth="1"/>
    <col min="3610" max="3840" width="9.109375" style="1"/>
    <col min="3841" max="3841" width="17.88671875" style="1" customWidth="1"/>
    <col min="3842" max="3842" width="21.6640625" style="1" customWidth="1"/>
    <col min="3843" max="3843" width="33.33203125" style="1" customWidth="1"/>
    <col min="3844" max="3844" width="11.6640625" style="1" customWidth="1"/>
    <col min="3845" max="3845" width="16.44140625" style="1" customWidth="1"/>
    <col min="3846" max="3846" width="93" style="1" customWidth="1"/>
    <col min="3847" max="3847" width="16.6640625" style="1" customWidth="1"/>
    <col min="3848" max="3848" width="23" style="1" customWidth="1"/>
    <col min="3849" max="3849" width="22" style="1" customWidth="1"/>
    <col min="3850" max="3850" width="22.6640625" style="1" customWidth="1"/>
    <col min="3851" max="3851" width="23.6640625" style="1" customWidth="1"/>
    <col min="3852" max="3852" width="14" style="1" customWidth="1"/>
    <col min="3853" max="3853" width="19.44140625" style="1" customWidth="1"/>
    <col min="3854" max="3854" width="24.44140625" style="1" customWidth="1"/>
    <col min="3855" max="3861" width="9.109375" style="1" hidden="1" customWidth="1"/>
    <col min="3862" max="3863" width="9.109375" style="1"/>
    <col min="3864" max="3864" width="15.109375" style="1" customWidth="1"/>
    <col min="3865" max="3865" width="15.44140625" style="1" customWidth="1"/>
    <col min="3866" max="4096" width="9.109375" style="1"/>
    <col min="4097" max="4097" width="17.88671875" style="1" customWidth="1"/>
    <col min="4098" max="4098" width="21.6640625" style="1" customWidth="1"/>
    <col min="4099" max="4099" width="33.33203125" style="1" customWidth="1"/>
    <col min="4100" max="4100" width="11.6640625" style="1" customWidth="1"/>
    <col min="4101" max="4101" width="16.44140625" style="1" customWidth="1"/>
    <col min="4102" max="4102" width="93" style="1" customWidth="1"/>
    <col min="4103" max="4103" width="16.6640625" style="1" customWidth="1"/>
    <col min="4104" max="4104" width="23" style="1" customWidth="1"/>
    <col min="4105" max="4105" width="22" style="1" customWidth="1"/>
    <col min="4106" max="4106" width="22.6640625" style="1" customWidth="1"/>
    <col min="4107" max="4107" width="23.6640625" style="1" customWidth="1"/>
    <col min="4108" max="4108" width="14" style="1" customWidth="1"/>
    <col min="4109" max="4109" width="19.44140625" style="1" customWidth="1"/>
    <col min="4110" max="4110" width="24.44140625" style="1" customWidth="1"/>
    <col min="4111" max="4117" width="9.109375" style="1" hidden="1" customWidth="1"/>
    <col min="4118" max="4119" width="9.109375" style="1"/>
    <col min="4120" max="4120" width="15.109375" style="1" customWidth="1"/>
    <col min="4121" max="4121" width="15.44140625" style="1" customWidth="1"/>
    <col min="4122" max="4352" width="9.109375" style="1"/>
    <col min="4353" max="4353" width="17.88671875" style="1" customWidth="1"/>
    <col min="4354" max="4354" width="21.6640625" style="1" customWidth="1"/>
    <col min="4355" max="4355" width="33.33203125" style="1" customWidth="1"/>
    <col min="4356" max="4356" width="11.6640625" style="1" customWidth="1"/>
    <col min="4357" max="4357" width="16.44140625" style="1" customWidth="1"/>
    <col min="4358" max="4358" width="93" style="1" customWidth="1"/>
    <col min="4359" max="4359" width="16.6640625" style="1" customWidth="1"/>
    <col min="4360" max="4360" width="23" style="1" customWidth="1"/>
    <col min="4361" max="4361" width="22" style="1" customWidth="1"/>
    <col min="4362" max="4362" width="22.6640625" style="1" customWidth="1"/>
    <col min="4363" max="4363" width="23.6640625" style="1" customWidth="1"/>
    <col min="4364" max="4364" width="14" style="1" customWidth="1"/>
    <col min="4365" max="4365" width="19.44140625" style="1" customWidth="1"/>
    <col min="4366" max="4366" width="24.44140625" style="1" customWidth="1"/>
    <col min="4367" max="4373" width="9.109375" style="1" hidden="1" customWidth="1"/>
    <col min="4374" max="4375" width="9.109375" style="1"/>
    <col min="4376" max="4376" width="15.109375" style="1" customWidth="1"/>
    <col min="4377" max="4377" width="15.44140625" style="1" customWidth="1"/>
    <col min="4378" max="4608" width="9.109375" style="1"/>
    <col min="4609" max="4609" width="17.88671875" style="1" customWidth="1"/>
    <col min="4610" max="4610" width="21.6640625" style="1" customWidth="1"/>
    <col min="4611" max="4611" width="33.33203125" style="1" customWidth="1"/>
    <col min="4612" max="4612" width="11.6640625" style="1" customWidth="1"/>
    <col min="4613" max="4613" width="16.44140625" style="1" customWidth="1"/>
    <col min="4614" max="4614" width="93" style="1" customWidth="1"/>
    <col min="4615" max="4615" width="16.6640625" style="1" customWidth="1"/>
    <col min="4616" max="4616" width="23" style="1" customWidth="1"/>
    <col min="4617" max="4617" width="22" style="1" customWidth="1"/>
    <col min="4618" max="4618" width="22.6640625" style="1" customWidth="1"/>
    <col min="4619" max="4619" width="23.6640625" style="1" customWidth="1"/>
    <col min="4620" max="4620" width="14" style="1" customWidth="1"/>
    <col min="4621" max="4621" width="19.44140625" style="1" customWidth="1"/>
    <col min="4622" max="4622" width="24.44140625" style="1" customWidth="1"/>
    <col min="4623" max="4629" width="9.109375" style="1" hidden="1" customWidth="1"/>
    <col min="4630" max="4631" width="9.109375" style="1"/>
    <col min="4632" max="4632" width="15.109375" style="1" customWidth="1"/>
    <col min="4633" max="4633" width="15.44140625" style="1" customWidth="1"/>
    <col min="4634" max="4864" width="9.109375" style="1"/>
    <col min="4865" max="4865" width="17.88671875" style="1" customWidth="1"/>
    <col min="4866" max="4866" width="21.6640625" style="1" customWidth="1"/>
    <col min="4867" max="4867" width="33.33203125" style="1" customWidth="1"/>
    <col min="4868" max="4868" width="11.6640625" style="1" customWidth="1"/>
    <col min="4869" max="4869" width="16.44140625" style="1" customWidth="1"/>
    <col min="4870" max="4870" width="93" style="1" customWidth="1"/>
    <col min="4871" max="4871" width="16.6640625" style="1" customWidth="1"/>
    <col min="4872" max="4872" width="23" style="1" customWidth="1"/>
    <col min="4873" max="4873" width="22" style="1" customWidth="1"/>
    <col min="4874" max="4874" width="22.6640625" style="1" customWidth="1"/>
    <col min="4875" max="4875" width="23.6640625" style="1" customWidth="1"/>
    <col min="4876" max="4876" width="14" style="1" customWidth="1"/>
    <col min="4877" max="4877" width="19.44140625" style="1" customWidth="1"/>
    <col min="4878" max="4878" width="24.44140625" style="1" customWidth="1"/>
    <col min="4879" max="4885" width="9.109375" style="1" hidden="1" customWidth="1"/>
    <col min="4886" max="4887" width="9.109375" style="1"/>
    <col min="4888" max="4888" width="15.109375" style="1" customWidth="1"/>
    <col min="4889" max="4889" width="15.44140625" style="1" customWidth="1"/>
    <col min="4890" max="5120" width="9.109375" style="1"/>
    <col min="5121" max="5121" width="17.88671875" style="1" customWidth="1"/>
    <col min="5122" max="5122" width="21.6640625" style="1" customWidth="1"/>
    <col min="5123" max="5123" width="33.33203125" style="1" customWidth="1"/>
    <col min="5124" max="5124" width="11.6640625" style="1" customWidth="1"/>
    <col min="5125" max="5125" width="16.44140625" style="1" customWidth="1"/>
    <col min="5126" max="5126" width="93" style="1" customWidth="1"/>
    <col min="5127" max="5127" width="16.6640625" style="1" customWidth="1"/>
    <col min="5128" max="5128" width="23" style="1" customWidth="1"/>
    <col min="5129" max="5129" width="22" style="1" customWidth="1"/>
    <col min="5130" max="5130" width="22.6640625" style="1" customWidth="1"/>
    <col min="5131" max="5131" width="23.6640625" style="1" customWidth="1"/>
    <col min="5132" max="5132" width="14" style="1" customWidth="1"/>
    <col min="5133" max="5133" width="19.44140625" style="1" customWidth="1"/>
    <col min="5134" max="5134" width="24.44140625" style="1" customWidth="1"/>
    <col min="5135" max="5141" width="9.109375" style="1" hidden="1" customWidth="1"/>
    <col min="5142" max="5143" width="9.109375" style="1"/>
    <col min="5144" max="5144" width="15.109375" style="1" customWidth="1"/>
    <col min="5145" max="5145" width="15.44140625" style="1" customWidth="1"/>
    <col min="5146" max="5376" width="9.109375" style="1"/>
    <col min="5377" max="5377" width="17.88671875" style="1" customWidth="1"/>
    <col min="5378" max="5378" width="21.6640625" style="1" customWidth="1"/>
    <col min="5379" max="5379" width="33.33203125" style="1" customWidth="1"/>
    <col min="5380" max="5380" width="11.6640625" style="1" customWidth="1"/>
    <col min="5381" max="5381" width="16.44140625" style="1" customWidth="1"/>
    <col min="5382" max="5382" width="93" style="1" customWidth="1"/>
    <col min="5383" max="5383" width="16.6640625" style="1" customWidth="1"/>
    <col min="5384" max="5384" width="23" style="1" customWidth="1"/>
    <col min="5385" max="5385" width="22" style="1" customWidth="1"/>
    <col min="5386" max="5386" width="22.6640625" style="1" customWidth="1"/>
    <col min="5387" max="5387" width="23.6640625" style="1" customWidth="1"/>
    <col min="5388" max="5388" width="14" style="1" customWidth="1"/>
    <col min="5389" max="5389" width="19.44140625" style="1" customWidth="1"/>
    <col min="5390" max="5390" width="24.44140625" style="1" customWidth="1"/>
    <col min="5391" max="5397" width="9.109375" style="1" hidden="1" customWidth="1"/>
    <col min="5398" max="5399" width="9.109375" style="1"/>
    <col min="5400" max="5400" width="15.109375" style="1" customWidth="1"/>
    <col min="5401" max="5401" width="15.44140625" style="1" customWidth="1"/>
    <col min="5402" max="5632" width="9.109375" style="1"/>
    <col min="5633" max="5633" width="17.88671875" style="1" customWidth="1"/>
    <col min="5634" max="5634" width="21.6640625" style="1" customWidth="1"/>
    <col min="5635" max="5635" width="33.33203125" style="1" customWidth="1"/>
    <col min="5636" max="5636" width="11.6640625" style="1" customWidth="1"/>
    <col min="5637" max="5637" width="16.44140625" style="1" customWidth="1"/>
    <col min="5638" max="5638" width="93" style="1" customWidth="1"/>
    <col min="5639" max="5639" width="16.6640625" style="1" customWidth="1"/>
    <col min="5640" max="5640" width="23" style="1" customWidth="1"/>
    <col min="5641" max="5641" width="22" style="1" customWidth="1"/>
    <col min="5642" max="5642" width="22.6640625" style="1" customWidth="1"/>
    <col min="5643" max="5643" width="23.6640625" style="1" customWidth="1"/>
    <col min="5644" max="5644" width="14" style="1" customWidth="1"/>
    <col min="5645" max="5645" width="19.44140625" style="1" customWidth="1"/>
    <col min="5646" max="5646" width="24.44140625" style="1" customWidth="1"/>
    <col min="5647" max="5653" width="9.109375" style="1" hidden="1" customWidth="1"/>
    <col min="5654" max="5655" width="9.109375" style="1"/>
    <col min="5656" max="5656" width="15.109375" style="1" customWidth="1"/>
    <col min="5657" max="5657" width="15.44140625" style="1" customWidth="1"/>
    <col min="5658" max="5888" width="9.109375" style="1"/>
    <col min="5889" max="5889" width="17.88671875" style="1" customWidth="1"/>
    <col min="5890" max="5890" width="21.6640625" style="1" customWidth="1"/>
    <col min="5891" max="5891" width="33.33203125" style="1" customWidth="1"/>
    <col min="5892" max="5892" width="11.6640625" style="1" customWidth="1"/>
    <col min="5893" max="5893" width="16.44140625" style="1" customWidth="1"/>
    <col min="5894" max="5894" width="93" style="1" customWidth="1"/>
    <col min="5895" max="5895" width="16.6640625" style="1" customWidth="1"/>
    <col min="5896" max="5896" width="23" style="1" customWidth="1"/>
    <col min="5897" max="5897" width="22" style="1" customWidth="1"/>
    <col min="5898" max="5898" width="22.6640625" style="1" customWidth="1"/>
    <col min="5899" max="5899" width="23.6640625" style="1" customWidth="1"/>
    <col min="5900" max="5900" width="14" style="1" customWidth="1"/>
    <col min="5901" max="5901" width="19.44140625" style="1" customWidth="1"/>
    <col min="5902" max="5902" width="24.44140625" style="1" customWidth="1"/>
    <col min="5903" max="5909" width="9.109375" style="1" hidden="1" customWidth="1"/>
    <col min="5910" max="5911" width="9.109375" style="1"/>
    <col min="5912" max="5912" width="15.109375" style="1" customWidth="1"/>
    <col min="5913" max="5913" width="15.44140625" style="1" customWidth="1"/>
    <col min="5914" max="6144" width="9.109375" style="1"/>
    <col min="6145" max="6145" width="17.88671875" style="1" customWidth="1"/>
    <col min="6146" max="6146" width="21.6640625" style="1" customWidth="1"/>
    <col min="6147" max="6147" width="33.33203125" style="1" customWidth="1"/>
    <col min="6148" max="6148" width="11.6640625" style="1" customWidth="1"/>
    <col min="6149" max="6149" width="16.44140625" style="1" customWidth="1"/>
    <col min="6150" max="6150" width="93" style="1" customWidth="1"/>
    <col min="6151" max="6151" width="16.6640625" style="1" customWidth="1"/>
    <col min="6152" max="6152" width="23" style="1" customWidth="1"/>
    <col min="6153" max="6153" width="22" style="1" customWidth="1"/>
    <col min="6154" max="6154" width="22.6640625" style="1" customWidth="1"/>
    <col min="6155" max="6155" width="23.6640625" style="1" customWidth="1"/>
    <col min="6156" max="6156" width="14" style="1" customWidth="1"/>
    <col min="6157" max="6157" width="19.44140625" style="1" customWidth="1"/>
    <col min="6158" max="6158" width="24.44140625" style="1" customWidth="1"/>
    <col min="6159" max="6165" width="9.109375" style="1" hidden="1" customWidth="1"/>
    <col min="6166" max="6167" width="9.109375" style="1"/>
    <col min="6168" max="6168" width="15.109375" style="1" customWidth="1"/>
    <col min="6169" max="6169" width="15.44140625" style="1" customWidth="1"/>
    <col min="6170" max="6400" width="9.109375" style="1"/>
    <col min="6401" max="6401" width="17.88671875" style="1" customWidth="1"/>
    <col min="6402" max="6402" width="21.6640625" style="1" customWidth="1"/>
    <col min="6403" max="6403" width="33.33203125" style="1" customWidth="1"/>
    <col min="6404" max="6404" width="11.6640625" style="1" customWidth="1"/>
    <col min="6405" max="6405" width="16.44140625" style="1" customWidth="1"/>
    <col min="6406" max="6406" width="93" style="1" customWidth="1"/>
    <col min="6407" max="6407" width="16.6640625" style="1" customWidth="1"/>
    <col min="6408" max="6408" width="23" style="1" customWidth="1"/>
    <col min="6409" max="6409" width="22" style="1" customWidth="1"/>
    <col min="6410" max="6410" width="22.6640625" style="1" customWidth="1"/>
    <col min="6411" max="6411" width="23.6640625" style="1" customWidth="1"/>
    <col min="6412" max="6412" width="14" style="1" customWidth="1"/>
    <col min="6413" max="6413" width="19.44140625" style="1" customWidth="1"/>
    <col min="6414" max="6414" width="24.44140625" style="1" customWidth="1"/>
    <col min="6415" max="6421" width="9.109375" style="1" hidden="1" customWidth="1"/>
    <col min="6422" max="6423" width="9.109375" style="1"/>
    <col min="6424" max="6424" width="15.109375" style="1" customWidth="1"/>
    <col min="6425" max="6425" width="15.44140625" style="1" customWidth="1"/>
    <col min="6426" max="6656" width="9.109375" style="1"/>
    <col min="6657" max="6657" width="17.88671875" style="1" customWidth="1"/>
    <col min="6658" max="6658" width="21.6640625" style="1" customWidth="1"/>
    <col min="6659" max="6659" width="33.33203125" style="1" customWidth="1"/>
    <col min="6660" max="6660" width="11.6640625" style="1" customWidth="1"/>
    <col min="6661" max="6661" width="16.44140625" style="1" customWidth="1"/>
    <col min="6662" max="6662" width="93" style="1" customWidth="1"/>
    <col min="6663" max="6663" width="16.6640625" style="1" customWidth="1"/>
    <col min="6664" max="6664" width="23" style="1" customWidth="1"/>
    <col min="6665" max="6665" width="22" style="1" customWidth="1"/>
    <col min="6666" max="6666" width="22.6640625" style="1" customWidth="1"/>
    <col min="6667" max="6667" width="23.6640625" style="1" customWidth="1"/>
    <col min="6668" max="6668" width="14" style="1" customWidth="1"/>
    <col min="6669" max="6669" width="19.44140625" style="1" customWidth="1"/>
    <col min="6670" max="6670" width="24.44140625" style="1" customWidth="1"/>
    <col min="6671" max="6677" width="9.109375" style="1" hidden="1" customWidth="1"/>
    <col min="6678" max="6679" width="9.109375" style="1"/>
    <col min="6680" max="6680" width="15.109375" style="1" customWidth="1"/>
    <col min="6681" max="6681" width="15.44140625" style="1" customWidth="1"/>
    <col min="6682" max="6912" width="9.109375" style="1"/>
    <col min="6913" max="6913" width="17.88671875" style="1" customWidth="1"/>
    <col min="6914" max="6914" width="21.6640625" style="1" customWidth="1"/>
    <col min="6915" max="6915" width="33.33203125" style="1" customWidth="1"/>
    <col min="6916" max="6916" width="11.6640625" style="1" customWidth="1"/>
    <col min="6917" max="6917" width="16.44140625" style="1" customWidth="1"/>
    <col min="6918" max="6918" width="93" style="1" customWidth="1"/>
    <col min="6919" max="6919" width="16.6640625" style="1" customWidth="1"/>
    <col min="6920" max="6920" width="23" style="1" customWidth="1"/>
    <col min="6921" max="6921" width="22" style="1" customWidth="1"/>
    <col min="6922" max="6922" width="22.6640625" style="1" customWidth="1"/>
    <col min="6923" max="6923" width="23.6640625" style="1" customWidth="1"/>
    <col min="6924" max="6924" width="14" style="1" customWidth="1"/>
    <col min="6925" max="6925" width="19.44140625" style="1" customWidth="1"/>
    <col min="6926" max="6926" width="24.44140625" style="1" customWidth="1"/>
    <col min="6927" max="6933" width="9.109375" style="1" hidden="1" customWidth="1"/>
    <col min="6934" max="6935" width="9.109375" style="1"/>
    <col min="6936" max="6936" width="15.109375" style="1" customWidth="1"/>
    <col min="6937" max="6937" width="15.44140625" style="1" customWidth="1"/>
    <col min="6938" max="7168" width="9.109375" style="1"/>
    <col min="7169" max="7169" width="17.88671875" style="1" customWidth="1"/>
    <col min="7170" max="7170" width="21.6640625" style="1" customWidth="1"/>
    <col min="7171" max="7171" width="33.33203125" style="1" customWidth="1"/>
    <col min="7172" max="7172" width="11.6640625" style="1" customWidth="1"/>
    <col min="7173" max="7173" width="16.44140625" style="1" customWidth="1"/>
    <col min="7174" max="7174" width="93" style="1" customWidth="1"/>
    <col min="7175" max="7175" width="16.6640625" style="1" customWidth="1"/>
    <col min="7176" max="7176" width="23" style="1" customWidth="1"/>
    <col min="7177" max="7177" width="22" style="1" customWidth="1"/>
    <col min="7178" max="7178" width="22.6640625" style="1" customWidth="1"/>
    <col min="7179" max="7179" width="23.6640625" style="1" customWidth="1"/>
    <col min="7180" max="7180" width="14" style="1" customWidth="1"/>
    <col min="7181" max="7181" width="19.44140625" style="1" customWidth="1"/>
    <col min="7182" max="7182" width="24.44140625" style="1" customWidth="1"/>
    <col min="7183" max="7189" width="9.109375" style="1" hidden="1" customWidth="1"/>
    <col min="7190" max="7191" width="9.109375" style="1"/>
    <col min="7192" max="7192" width="15.109375" style="1" customWidth="1"/>
    <col min="7193" max="7193" width="15.44140625" style="1" customWidth="1"/>
    <col min="7194" max="7424" width="9.109375" style="1"/>
    <col min="7425" max="7425" width="17.88671875" style="1" customWidth="1"/>
    <col min="7426" max="7426" width="21.6640625" style="1" customWidth="1"/>
    <col min="7427" max="7427" width="33.33203125" style="1" customWidth="1"/>
    <col min="7428" max="7428" width="11.6640625" style="1" customWidth="1"/>
    <col min="7429" max="7429" width="16.44140625" style="1" customWidth="1"/>
    <col min="7430" max="7430" width="93" style="1" customWidth="1"/>
    <col min="7431" max="7431" width="16.6640625" style="1" customWidth="1"/>
    <col min="7432" max="7432" width="23" style="1" customWidth="1"/>
    <col min="7433" max="7433" width="22" style="1" customWidth="1"/>
    <col min="7434" max="7434" width="22.6640625" style="1" customWidth="1"/>
    <col min="7435" max="7435" width="23.6640625" style="1" customWidth="1"/>
    <col min="7436" max="7436" width="14" style="1" customWidth="1"/>
    <col min="7437" max="7437" width="19.44140625" style="1" customWidth="1"/>
    <col min="7438" max="7438" width="24.44140625" style="1" customWidth="1"/>
    <col min="7439" max="7445" width="9.109375" style="1" hidden="1" customWidth="1"/>
    <col min="7446" max="7447" width="9.109375" style="1"/>
    <col min="7448" max="7448" width="15.109375" style="1" customWidth="1"/>
    <col min="7449" max="7449" width="15.44140625" style="1" customWidth="1"/>
    <col min="7450" max="7680" width="9.109375" style="1"/>
    <col min="7681" max="7681" width="17.88671875" style="1" customWidth="1"/>
    <col min="7682" max="7682" width="21.6640625" style="1" customWidth="1"/>
    <col min="7683" max="7683" width="33.33203125" style="1" customWidth="1"/>
    <col min="7684" max="7684" width="11.6640625" style="1" customWidth="1"/>
    <col min="7685" max="7685" width="16.44140625" style="1" customWidth="1"/>
    <col min="7686" max="7686" width="93" style="1" customWidth="1"/>
    <col min="7687" max="7687" width="16.6640625" style="1" customWidth="1"/>
    <col min="7688" max="7688" width="23" style="1" customWidth="1"/>
    <col min="7689" max="7689" width="22" style="1" customWidth="1"/>
    <col min="7690" max="7690" width="22.6640625" style="1" customWidth="1"/>
    <col min="7691" max="7691" width="23.6640625" style="1" customWidth="1"/>
    <col min="7692" max="7692" width="14" style="1" customWidth="1"/>
    <col min="7693" max="7693" width="19.44140625" style="1" customWidth="1"/>
    <col min="7694" max="7694" width="24.44140625" style="1" customWidth="1"/>
    <col min="7695" max="7701" width="9.109375" style="1" hidden="1" customWidth="1"/>
    <col min="7702" max="7703" width="9.109375" style="1"/>
    <col min="7704" max="7704" width="15.109375" style="1" customWidth="1"/>
    <col min="7705" max="7705" width="15.44140625" style="1" customWidth="1"/>
    <col min="7706" max="7936" width="9.109375" style="1"/>
    <col min="7937" max="7937" width="17.88671875" style="1" customWidth="1"/>
    <col min="7938" max="7938" width="21.6640625" style="1" customWidth="1"/>
    <col min="7939" max="7939" width="33.33203125" style="1" customWidth="1"/>
    <col min="7940" max="7940" width="11.6640625" style="1" customWidth="1"/>
    <col min="7941" max="7941" width="16.44140625" style="1" customWidth="1"/>
    <col min="7942" max="7942" width="93" style="1" customWidth="1"/>
    <col min="7943" max="7943" width="16.6640625" style="1" customWidth="1"/>
    <col min="7944" max="7944" width="23" style="1" customWidth="1"/>
    <col min="7945" max="7945" width="22" style="1" customWidth="1"/>
    <col min="7946" max="7946" width="22.6640625" style="1" customWidth="1"/>
    <col min="7947" max="7947" width="23.6640625" style="1" customWidth="1"/>
    <col min="7948" max="7948" width="14" style="1" customWidth="1"/>
    <col min="7949" max="7949" width="19.44140625" style="1" customWidth="1"/>
    <col min="7950" max="7950" width="24.44140625" style="1" customWidth="1"/>
    <col min="7951" max="7957" width="9.109375" style="1" hidden="1" customWidth="1"/>
    <col min="7958" max="7959" width="9.109375" style="1"/>
    <col min="7960" max="7960" width="15.109375" style="1" customWidth="1"/>
    <col min="7961" max="7961" width="15.44140625" style="1" customWidth="1"/>
    <col min="7962" max="8192" width="9.109375" style="1"/>
    <col min="8193" max="8193" width="17.88671875" style="1" customWidth="1"/>
    <col min="8194" max="8194" width="21.6640625" style="1" customWidth="1"/>
    <col min="8195" max="8195" width="33.33203125" style="1" customWidth="1"/>
    <col min="8196" max="8196" width="11.6640625" style="1" customWidth="1"/>
    <col min="8197" max="8197" width="16.44140625" style="1" customWidth="1"/>
    <col min="8198" max="8198" width="93" style="1" customWidth="1"/>
    <col min="8199" max="8199" width="16.6640625" style="1" customWidth="1"/>
    <col min="8200" max="8200" width="23" style="1" customWidth="1"/>
    <col min="8201" max="8201" width="22" style="1" customWidth="1"/>
    <col min="8202" max="8202" width="22.6640625" style="1" customWidth="1"/>
    <col min="8203" max="8203" width="23.6640625" style="1" customWidth="1"/>
    <col min="8204" max="8204" width="14" style="1" customWidth="1"/>
    <col min="8205" max="8205" width="19.44140625" style="1" customWidth="1"/>
    <col min="8206" max="8206" width="24.44140625" style="1" customWidth="1"/>
    <col min="8207" max="8213" width="9.109375" style="1" hidden="1" customWidth="1"/>
    <col min="8214" max="8215" width="9.109375" style="1"/>
    <col min="8216" max="8216" width="15.109375" style="1" customWidth="1"/>
    <col min="8217" max="8217" width="15.44140625" style="1" customWidth="1"/>
    <col min="8218" max="8448" width="9.109375" style="1"/>
    <col min="8449" max="8449" width="17.88671875" style="1" customWidth="1"/>
    <col min="8450" max="8450" width="21.6640625" style="1" customWidth="1"/>
    <col min="8451" max="8451" width="33.33203125" style="1" customWidth="1"/>
    <col min="8452" max="8452" width="11.6640625" style="1" customWidth="1"/>
    <col min="8453" max="8453" width="16.44140625" style="1" customWidth="1"/>
    <col min="8454" max="8454" width="93" style="1" customWidth="1"/>
    <col min="8455" max="8455" width="16.6640625" style="1" customWidth="1"/>
    <col min="8456" max="8456" width="23" style="1" customWidth="1"/>
    <col min="8457" max="8457" width="22" style="1" customWidth="1"/>
    <col min="8458" max="8458" width="22.6640625" style="1" customWidth="1"/>
    <col min="8459" max="8459" width="23.6640625" style="1" customWidth="1"/>
    <col min="8460" max="8460" width="14" style="1" customWidth="1"/>
    <col min="8461" max="8461" width="19.44140625" style="1" customWidth="1"/>
    <col min="8462" max="8462" width="24.44140625" style="1" customWidth="1"/>
    <col min="8463" max="8469" width="9.109375" style="1" hidden="1" customWidth="1"/>
    <col min="8470" max="8471" width="9.109375" style="1"/>
    <col min="8472" max="8472" width="15.109375" style="1" customWidth="1"/>
    <col min="8473" max="8473" width="15.44140625" style="1" customWidth="1"/>
    <col min="8474" max="8704" width="9.109375" style="1"/>
    <col min="8705" max="8705" width="17.88671875" style="1" customWidth="1"/>
    <col min="8706" max="8706" width="21.6640625" style="1" customWidth="1"/>
    <col min="8707" max="8707" width="33.33203125" style="1" customWidth="1"/>
    <col min="8708" max="8708" width="11.6640625" style="1" customWidth="1"/>
    <col min="8709" max="8709" width="16.44140625" style="1" customWidth="1"/>
    <col min="8710" max="8710" width="93" style="1" customWidth="1"/>
    <col min="8711" max="8711" width="16.6640625" style="1" customWidth="1"/>
    <col min="8712" max="8712" width="23" style="1" customWidth="1"/>
    <col min="8713" max="8713" width="22" style="1" customWidth="1"/>
    <col min="8714" max="8714" width="22.6640625" style="1" customWidth="1"/>
    <col min="8715" max="8715" width="23.6640625" style="1" customWidth="1"/>
    <col min="8716" max="8716" width="14" style="1" customWidth="1"/>
    <col min="8717" max="8717" width="19.44140625" style="1" customWidth="1"/>
    <col min="8718" max="8718" width="24.44140625" style="1" customWidth="1"/>
    <col min="8719" max="8725" width="9.109375" style="1" hidden="1" customWidth="1"/>
    <col min="8726" max="8727" width="9.109375" style="1"/>
    <col min="8728" max="8728" width="15.109375" style="1" customWidth="1"/>
    <col min="8729" max="8729" width="15.44140625" style="1" customWidth="1"/>
    <col min="8730" max="8960" width="9.109375" style="1"/>
    <col min="8961" max="8961" width="17.88671875" style="1" customWidth="1"/>
    <col min="8962" max="8962" width="21.6640625" style="1" customWidth="1"/>
    <col min="8963" max="8963" width="33.33203125" style="1" customWidth="1"/>
    <col min="8964" max="8964" width="11.6640625" style="1" customWidth="1"/>
    <col min="8965" max="8965" width="16.44140625" style="1" customWidth="1"/>
    <col min="8966" max="8966" width="93" style="1" customWidth="1"/>
    <col min="8967" max="8967" width="16.6640625" style="1" customWidth="1"/>
    <col min="8968" max="8968" width="23" style="1" customWidth="1"/>
    <col min="8969" max="8969" width="22" style="1" customWidth="1"/>
    <col min="8970" max="8970" width="22.6640625" style="1" customWidth="1"/>
    <col min="8971" max="8971" width="23.6640625" style="1" customWidth="1"/>
    <col min="8972" max="8972" width="14" style="1" customWidth="1"/>
    <col min="8973" max="8973" width="19.44140625" style="1" customWidth="1"/>
    <col min="8974" max="8974" width="24.44140625" style="1" customWidth="1"/>
    <col min="8975" max="8981" width="9.109375" style="1" hidden="1" customWidth="1"/>
    <col min="8982" max="8983" width="9.109375" style="1"/>
    <col min="8984" max="8984" width="15.109375" style="1" customWidth="1"/>
    <col min="8985" max="8985" width="15.44140625" style="1" customWidth="1"/>
    <col min="8986" max="9216" width="9.109375" style="1"/>
    <col min="9217" max="9217" width="17.88671875" style="1" customWidth="1"/>
    <col min="9218" max="9218" width="21.6640625" style="1" customWidth="1"/>
    <col min="9219" max="9219" width="33.33203125" style="1" customWidth="1"/>
    <col min="9220" max="9220" width="11.6640625" style="1" customWidth="1"/>
    <col min="9221" max="9221" width="16.44140625" style="1" customWidth="1"/>
    <col min="9222" max="9222" width="93" style="1" customWidth="1"/>
    <col min="9223" max="9223" width="16.6640625" style="1" customWidth="1"/>
    <col min="9224" max="9224" width="23" style="1" customWidth="1"/>
    <col min="9225" max="9225" width="22" style="1" customWidth="1"/>
    <col min="9226" max="9226" width="22.6640625" style="1" customWidth="1"/>
    <col min="9227" max="9227" width="23.6640625" style="1" customWidth="1"/>
    <col min="9228" max="9228" width="14" style="1" customWidth="1"/>
    <col min="9229" max="9229" width="19.44140625" style="1" customWidth="1"/>
    <col min="9230" max="9230" width="24.44140625" style="1" customWidth="1"/>
    <col min="9231" max="9237" width="9.109375" style="1" hidden="1" customWidth="1"/>
    <col min="9238" max="9239" width="9.109375" style="1"/>
    <col min="9240" max="9240" width="15.109375" style="1" customWidth="1"/>
    <col min="9241" max="9241" width="15.44140625" style="1" customWidth="1"/>
    <col min="9242" max="9472" width="9.109375" style="1"/>
    <col min="9473" max="9473" width="17.88671875" style="1" customWidth="1"/>
    <col min="9474" max="9474" width="21.6640625" style="1" customWidth="1"/>
    <col min="9475" max="9475" width="33.33203125" style="1" customWidth="1"/>
    <col min="9476" max="9476" width="11.6640625" style="1" customWidth="1"/>
    <col min="9477" max="9477" width="16.44140625" style="1" customWidth="1"/>
    <col min="9478" max="9478" width="93" style="1" customWidth="1"/>
    <col min="9479" max="9479" width="16.6640625" style="1" customWidth="1"/>
    <col min="9480" max="9480" width="23" style="1" customWidth="1"/>
    <col min="9481" max="9481" width="22" style="1" customWidth="1"/>
    <col min="9482" max="9482" width="22.6640625" style="1" customWidth="1"/>
    <col min="9483" max="9483" width="23.6640625" style="1" customWidth="1"/>
    <col min="9484" max="9484" width="14" style="1" customWidth="1"/>
    <col min="9485" max="9485" width="19.44140625" style="1" customWidth="1"/>
    <col min="9486" max="9486" width="24.44140625" style="1" customWidth="1"/>
    <col min="9487" max="9493" width="9.109375" style="1" hidden="1" customWidth="1"/>
    <col min="9494" max="9495" width="9.109375" style="1"/>
    <col min="9496" max="9496" width="15.109375" style="1" customWidth="1"/>
    <col min="9497" max="9497" width="15.44140625" style="1" customWidth="1"/>
    <col min="9498" max="9728" width="9.109375" style="1"/>
    <col min="9729" max="9729" width="17.88671875" style="1" customWidth="1"/>
    <col min="9730" max="9730" width="21.6640625" style="1" customWidth="1"/>
    <col min="9731" max="9731" width="33.33203125" style="1" customWidth="1"/>
    <col min="9732" max="9732" width="11.6640625" style="1" customWidth="1"/>
    <col min="9733" max="9733" width="16.44140625" style="1" customWidth="1"/>
    <col min="9734" max="9734" width="93" style="1" customWidth="1"/>
    <col min="9735" max="9735" width="16.6640625" style="1" customWidth="1"/>
    <col min="9736" max="9736" width="23" style="1" customWidth="1"/>
    <col min="9737" max="9737" width="22" style="1" customWidth="1"/>
    <col min="9738" max="9738" width="22.6640625" style="1" customWidth="1"/>
    <col min="9739" max="9739" width="23.6640625" style="1" customWidth="1"/>
    <col min="9740" max="9740" width="14" style="1" customWidth="1"/>
    <col min="9741" max="9741" width="19.44140625" style="1" customWidth="1"/>
    <col min="9742" max="9742" width="24.44140625" style="1" customWidth="1"/>
    <col min="9743" max="9749" width="9.109375" style="1" hidden="1" customWidth="1"/>
    <col min="9750" max="9751" width="9.109375" style="1"/>
    <col min="9752" max="9752" width="15.109375" style="1" customWidth="1"/>
    <col min="9753" max="9753" width="15.44140625" style="1" customWidth="1"/>
    <col min="9754" max="9984" width="9.109375" style="1"/>
    <col min="9985" max="9985" width="17.88671875" style="1" customWidth="1"/>
    <col min="9986" max="9986" width="21.6640625" style="1" customWidth="1"/>
    <col min="9987" max="9987" width="33.33203125" style="1" customWidth="1"/>
    <col min="9988" max="9988" width="11.6640625" style="1" customWidth="1"/>
    <col min="9989" max="9989" width="16.44140625" style="1" customWidth="1"/>
    <col min="9990" max="9990" width="93" style="1" customWidth="1"/>
    <col min="9991" max="9991" width="16.6640625" style="1" customWidth="1"/>
    <col min="9992" max="9992" width="23" style="1" customWidth="1"/>
    <col min="9993" max="9993" width="22" style="1" customWidth="1"/>
    <col min="9994" max="9994" width="22.6640625" style="1" customWidth="1"/>
    <col min="9995" max="9995" width="23.6640625" style="1" customWidth="1"/>
    <col min="9996" max="9996" width="14" style="1" customWidth="1"/>
    <col min="9997" max="9997" width="19.44140625" style="1" customWidth="1"/>
    <col min="9998" max="9998" width="24.44140625" style="1" customWidth="1"/>
    <col min="9999" max="10005" width="9.109375" style="1" hidden="1" customWidth="1"/>
    <col min="10006" max="10007" width="9.109375" style="1"/>
    <col min="10008" max="10008" width="15.109375" style="1" customWidth="1"/>
    <col min="10009" max="10009" width="15.44140625" style="1" customWidth="1"/>
    <col min="10010" max="10240" width="9.109375" style="1"/>
    <col min="10241" max="10241" width="17.88671875" style="1" customWidth="1"/>
    <col min="10242" max="10242" width="21.6640625" style="1" customWidth="1"/>
    <col min="10243" max="10243" width="33.33203125" style="1" customWidth="1"/>
    <col min="10244" max="10244" width="11.6640625" style="1" customWidth="1"/>
    <col min="10245" max="10245" width="16.44140625" style="1" customWidth="1"/>
    <col min="10246" max="10246" width="93" style="1" customWidth="1"/>
    <col min="10247" max="10247" width="16.6640625" style="1" customWidth="1"/>
    <col min="10248" max="10248" width="23" style="1" customWidth="1"/>
    <col min="10249" max="10249" width="22" style="1" customWidth="1"/>
    <col min="10250" max="10250" width="22.6640625" style="1" customWidth="1"/>
    <col min="10251" max="10251" width="23.6640625" style="1" customWidth="1"/>
    <col min="10252" max="10252" width="14" style="1" customWidth="1"/>
    <col min="10253" max="10253" width="19.44140625" style="1" customWidth="1"/>
    <col min="10254" max="10254" width="24.44140625" style="1" customWidth="1"/>
    <col min="10255" max="10261" width="9.109375" style="1" hidden="1" customWidth="1"/>
    <col min="10262" max="10263" width="9.109375" style="1"/>
    <col min="10264" max="10264" width="15.109375" style="1" customWidth="1"/>
    <col min="10265" max="10265" width="15.44140625" style="1" customWidth="1"/>
    <col min="10266" max="10496" width="9.109375" style="1"/>
    <col min="10497" max="10497" width="17.88671875" style="1" customWidth="1"/>
    <col min="10498" max="10498" width="21.6640625" style="1" customWidth="1"/>
    <col min="10499" max="10499" width="33.33203125" style="1" customWidth="1"/>
    <col min="10500" max="10500" width="11.6640625" style="1" customWidth="1"/>
    <col min="10501" max="10501" width="16.44140625" style="1" customWidth="1"/>
    <col min="10502" max="10502" width="93" style="1" customWidth="1"/>
    <col min="10503" max="10503" width="16.6640625" style="1" customWidth="1"/>
    <col min="10504" max="10504" width="23" style="1" customWidth="1"/>
    <col min="10505" max="10505" width="22" style="1" customWidth="1"/>
    <col min="10506" max="10506" width="22.6640625" style="1" customWidth="1"/>
    <col min="10507" max="10507" width="23.6640625" style="1" customWidth="1"/>
    <col min="10508" max="10508" width="14" style="1" customWidth="1"/>
    <col min="10509" max="10509" width="19.44140625" style="1" customWidth="1"/>
    <col min="10510" max="10510" width="24.44140625" style="1" customWidth="1"/>
    <col min="10511" max="10517" width="9.109375" style="1" hidden="1" customWidth="1"/>
    <col min="10518" max="10519" width="9.109375" style="1"/>
    <col min="10520" max="10520" width="15.109375" style="1" customWidth="1"/>
    <col min="10521" max="10521" width="15.44140625" style="1" customWidth="1"/>
    <col min="10522" max="10752" width="9.109375" style="1"/>
    <col min="10753" max="10753" width="17.88671875" style="1" customWidth="1"/>
    <col min="10754" max="10754" width="21.6640625" style="1" customWidth="1"/>
    <col min="10755" max="10755" width="33.33203125" style="1" customWidth="1"/>
    <col min="10756" max="10756" width="11.6640625" style="1" customWidth="1"/>
    <col min="10757" max="10757" width="16.44140625" style="1" customWidth="1"/>
    <col min="10758" max="10758" width="93" style="1" customWidth="1"/>
    <col min="10759" max="10759" width="16.6640625" style="1" customWidth="1"/>
    <col min="10760" max="10760" width="23" style="1" customWidth="1"/>
    <col min="10761" max="10761" width="22" style="1" customWidth="1"/>
    <col min="10762" max="10762" width="22.6640625" style="1" customWidth="1"/>
    <col min="10763" max="10763" width="23.6640625" style="1" customWidth="1"/>
    <col min="10764" max="10764" width="14" style="1" customWidth="1"/>
    <col min="10765" max="10765" width="19.44140625" style="1" customWidth="1"/>
    <col min="10766" max="10766" width="24.44140625" style="1" customWidth="1"/>
    <col min="10767" max="10773" width="9.109375" style="1" hidden="1" customWidth="1"/>
    <col min="10774" max="10775" width="9.109375" style="1"/>
    <col min="10776" max="10776" width="15.109375" style="1" customWidth="1"/>
    <col min="10777" max="10777" width="15.44140625" style="1" customWidth="1"/>
    <col min="10778" max="11008" width="9.109375" style="1"/>
    <col min="11009" max="11009" width="17.88671875" style="1" customWidth="1"/>
    <col min="11010" max="11010" width="21.6640625" style="1" customWidth="1"/>
    <col min="11011" max="11011" width="33.33203125" style="1" customWidth="1"/>
    <col min="11012" max="11012" width="11.6640625" style="1" customWidth="1"/>
    <col min="11013" max="11013" width="16.44140625" style="1" customWidth="1"/>
    <col min="11014" max="11014" width="93" style="1" customWidth="1"/>
    <col min="11015" max="11015" width="16.6640625" style="1" customWidth="1"/>
    <col min="11016" max="11016" width="23" style="1" customWidth="1"/>
    <col min="11017" max="11017" width="22" style="1" customWidth="1"/>
    <col min="11018" max="11018" width="22.6640625" style="1" customWidth="1"/>
    <col min="11019" max="11019" width="23.6640625" style="1" customWidth="1"/>
    <col min="11020" max="11020" width="14" style="1" customWidth="1"/>
    <col min="11021" max="11021" width="19.44140625" style="1" customWidth="1"/>
    <col min="11022" max="11022" width="24.44140625" style="1" customWidth="1"/>
    <col min="11023" max="11029" width="9.109375" style="1" hidden="1" customWidth="1"/>
    <col min="11030" max="11031" width="9.109375" style="1"/>
    <col min="11032" max="11032" width="15.109375" style="1" customWidth="1"/>
    <col min="11033" max="11033" width="15.44140625" style="1" customWidth="1"/>
    <col min="11034" max="11264" width="9.109375" style="1"/>
    <col min="11265" max="11265" width="17.88671875" style="1" customWidth="1"/>
    <col min="11266" max="11266" width="21.6640625" style="1" customWidth="1"/>
    <col min="11267" max="11267" width="33.33203125" style="1" customWidth="1"/>
    <col min="11268" max="11268" width="11.6640625" style="1" customWidth="1"/>
    <col min="11269" max="11269" width="16.44140625" style="1" customWidth="1"/>
    <col min="11270" max="11270" width="93" style="1" customWidth="1"/>
    <col min="11271" max="11271" width="16.6640625" style="1" customWidth="1"/>
    <col min="11272" max="11272" width="23" style="1" customWidth="1"/>
    <col min="11273" max="11273" width="22" style="1" customWidth="1"/>
    <col min="11274" max="11274" width="22.6640625" style="1" customWidth="1"/>
    <col min="11275" max="11275" width="23.6640625" style="1" customWidth="1"/>
    <col min="11276" max="11276" width="14" style="1" customWidth="1"/>
    <col min="11277" max="11277" width="19.44140625" style="1" customWidth="1"/>
    <col min="11278" max="11278" width="24.44140625" style="1" customWidth="1"/>
    <col min="11279" max="11285" width="9.109375" style="1" hidden="1" customWidth="1"/>
    <col min="11286" max="11287" width="9.109375" style="1"/>
    <col min="11288" max="11288" width="15.109375" style="1" customWidth="1"/>
    <col min="11289" max="11289" width="15.44140625" style="1" customWidth="1"/>
    <col min="11290" max="11520" width="9.109375" style="1"/>
    <col min="11521" max="11521" width="17.88671875" style="1" customWidth="1"/>
    <col min="11522" max="11522" width="21.6640625" style="1" customWidth="1"/>
    <col min="11523" max="11523" width="33.33203125" style="1" customWidth="1"/>
    <col min="11524" max="11524" width="11.6640625" style="1" customWidth="1"/>
    <col min="11525" max="11525" width="16.44140625" style="1" customWidth="1"/>
    <col min="11526" max="11526" width="93" style="1" customWidth="1"/>
    <col min="11527" max="11527" width="16.6640625" style="1" customWidth="1"/>
    <col min="11528" max="11528" width="23" style="1" customWidth="1"/>
    <col min="11529" max="11529" width="22" style="1" customWidth="1"/>
    <col min="11530" max="11530" width="22.6640625" style="1" customWidth="1"/>
    <col min="11531" max="11531" width="23.6640625" style="1" customWidth="1"/>
    <col min="11532" max="11532" width="14" style="1" customWidth="1"/>
    <col min="11533" max="11533" width="19.44140625" style="1" customWidth="1"/>
    <col min="11534" max="11534" width="24.44140625" style="1" customWidth="1"/>
    <col min="11535" max="11541" width="9.109375" style="1" hidden="1" customWidth="1"/>
    <col min="11542" max="11543" width="9.109375" style="1"/>
    <col min="11544" max="11544" width="15.109375" style="1" customWidth="1"/>
    <col min="11545" max="11545" width="15.44140625" style="1" customWidth="1"/>
    <col min="11546" max="11776" width="9.109375" style="1"/>
    <col min="11777" max="11777" width="17.88671875" style="1" customWidth="1"/>
    <col min="11778" max="11778" width="21.6640625" style="1" customWidth="1"/>
    <col min="11779" max="11779" width="33.33203125" style="1" customWidth="1"/>
    <col min="11780" max="11780" width="11.6640625" style="1" customWidth="1"/>
    <col min="11781" max="11781" width="16.44140625" style="1" customWidth="1"/>
    <col min="11782" max="11782" width="93" style="1" customWidth="1"/>
    <col min="11783" max="11783" width="16.6640625" style="1" customWidth="1"/>
    <col min="11784" max="11784" width="23" style="1" customWidth="1"/>
    <col min="11785" max="11785" width="22" style="1" customWidth="1"/>
    <col min="11786" max="11786" width="22.6640625" style="1" customWidth="1"/>
    <col min="11787" max="11787" width="23.6640625" style="1" customWidth="1"/>
    <col min="11788" max="11788" width="14" style="1" customWidth="1"/>
    <col min="11789" max="11789" width="19.44140625" style="1" customWidth="1"/>
    <col min="11790" max="11790" width="24.44140625" style="1" customWidth="1"/>
    <col min="11791" max="11797" width="9.109375" style="1" hidden="1" customWidth="1"/>
    <col min="11798" max="11799" width="9.109375" style="1"/>
    <col min="11800" max="11800" width="15.109375" style="1" customWidth="1"/>
    <col min="11801" max="11801" width="15.44140625" style="1" customWidth="1"/>
    <col min="11802" max="12032" width="9.109375" style="1"/>
    <col min="12033" max="12033" width="17.88671875" style="1" customWidth="1"/>
    <col min="12034" max="12034" width="21.6640625" style="1" customWidth="1"/>
    <col min="12035" max="12035" width="33.33203125" style="1" customWidth="1"/>
    <col min="12036" max="12036" width="11.6640625" style="1" customWidth="1"/>
    <col min="12037" max="12037" width="16.44140625" style="1" customWidth="1"/>
    <col min="12038" max="12038" width="93" style="1" customWidth="1"/>
    <col min="12039" max="12039" width="16.6640625" style="1" customWidth="1"/>
    <col min="12040" max="12040" width="23" style="1" customWidth="1"/>
    <col min="12041" max="12041" width="22" style="1" customWidth="1"/>
    <col min="12042" max="12042" width="22.6640625" style="1" customWidth="1"/>
    <col min="12043" max="12043" width="23.6640625" style="1" customWidth="1"/>
    <col min="12044" max="12044" width="14" style="1" customWidth="1"/>
    <col min="12045" max="12045" width="19.44140625" style="1" customWidth="1"/>
    <col min="12046" max="12046" width="24.44140625" style="1" customWidth="1"/>
    <col min="12047" max="12053" width="9.109375" style="1" hidden="1" customWidth="1"/>
    <col min="12054" max="12055" width="9.109375" style="1"/>
    <col min="12056" max="12056" width="15.109375" style="1" customWidth="1"/>
    <col min="12057" max="12057" width="15.44140625" style="1" customWidth="1"/>
    <col min="12058" max="12288" width="9.109375" style="1"/>
    <col min="12289" max="12289" width="17.88671875" style="1" customWidth="1"/>
    <col min="12290" max="12290" width="21.6640625" style="1" customWidth="1"/>
    <col min="12291" max="12291" width="33.33203125" style="1" customWidth="1"/>
    <col min="12292" max="12292" width="11.6640625" style="1" customWidth="1"/>
    <col min="12293" max="12293" width="16.44140625" style="1" customWidth="1"/>
    <col min="12294" max="12294" width="93" style="1" customWidth="1"/>
    <col min="12295" max="12295" width="16.6640625" style="1" customWidth="1"/>
    <col min="12296" max="12296" width="23" style="1" customWidth="1"/>
    <col min="12297" max="12297" width="22" style="1" customWidth="1"/>
    <col min="12298" max="12298" width="22.6640625" style="1" customWidth="1"/>
    <col min="12299" max="12299" width="23.6640625" style="1" customWidth="1"/>
    <col min="12300" max="12300" width="14" style="1" customWidth="1"/>
    <col min="12301" max="12301" width="19.44140625" style="1" customWidth="1"/>
    <col min="12302" max="12302" width="24.44140625" style="1" customWidth="1"/>
    <col min="12303" max="12309" width="9.109375" style="1" hidden="1" customWidth="1"/>
    <col min="12310" max="12311" width="9.109375" style="1"/>
    <col min="12312" max="12312" width="15.109375" style="1" customWidth="1"/>
    <col min="12313" max="12313" width="15.44140625" style="1" customWidth="1"/>
    <col min="12314" max="12544" width="9.109375" style="1"/>
    <col min="12545" max="12545" width="17.88671875" style="1" customWidth="1"/>
    <col min="12546" max="12546" width="21.6640625" style="1" customWidth="1"/>
    <col min="12547" max="12547" width="33.33203125" style="1" customWidth="1"/>
    <col min="12548" max="12548" width="11.6640625" style="1" customWidth="1"/>
    <col min="12549" max="12549" width="16.44140625" style="1" customWidth="1"/>
    <col min="12550" max="12550" width="93" style="1" customWidth="1"/>
    <col min="12551" max="12551" width="16.6640625" style="1" customWidth="1"/>
    <col min="12552" max="12552" width="23" style="1" customWidth="1"/>
    <col min="12553" max="12553" width="22" style="1" customWidth="1"/>
    <col min="12554" max="12554" width="22.6640625" style="1" customWidth="1"/>
    <col min="12555" max="12555" width="23.6640625" style="1" customWidth="1"/>
    <col min="12556" max="12556" width="14" style="1" customWidth="1"/>
    <col min="12557" max="12557" width="19.44140625" style="1" customWidth="1"/>
    <col min="12558" max="12558" width="24.44140625" style="1" customWidth="1"/>
    <col min="12559" max="12565" width="9.109375" style="1" hidden="1" customWidth="1"/>
    <col min="12566" max="12567" width="9.109375" style="1"/>
    <col min="12568" max="12568" width="15.109375" style="1" customWidth="1"/>
    <col min="12569" max="12569" width="15.44140625" style="1" customWidth="1"/>
    <col min="12570" max="12800" width="9.109375" style="1"/>
    <col min="12801" max="12801" width="17.88671875" style="1" customWidth="1"/>
    <col min="12802" max="12802" width="21.6640625" style="1" customWidth="1"/>
    <col min="12803" max="12803" width="33.33203125" style="1" customWidth="1"/>
    <col min="12804" max="12804" width="11.6640625" style="1" customWidth="1"/>
    <col min="12805" max="12805" width="16.44140625" style="1" customWidth="1"/>
    <col min="12806" max="12806" width="93" style="1" customWidth="1"/>
    <col min="12807" max="12807" width="16.6640625" style="1" customWidth="1"/>
    <col min="12808" max="12808" width="23" style="1" customWidth="1"/>
    <col min="12809" max="12809" width="22" style="1" customWidth="1"/>
    <col min="12810" max="12810" width="22.6640625" style="1" customWidth="1"/>
    <col min="12811" max="12811" width="23.6640625" style="1" customWidth="1"/>
    <col min="12812" max="12812" width="14" style="1" customWidth="1"/>
    <col min="12813" max="12813" width="19.44140625" style="1" customWidth="1"/>
    <col min="12814" max="12814" width="24.44140625" style="1" customWidth="1"/>
    <col min="12815" max="12821" width="9.109375" style="1" hidden="1" customWidth="1"/>
    <col min="12822" max="12823" width="9.109375" style="1"/>
    <col min="12824" max="12824" width="15.109375" style="1" customWidth="1"/>
    <col min="12825" max="12825" width="15.44140625" style="1" customWidth="1"/>
    <col min="12826" max="13056" width="9.109375" style="1"/>
    <col min="13057" max="13057" width="17.88671875" style="1" customWidth="1"/>
    <col min="13058" max="13058" width="21.6640625" style="1" customWidth="1"/>
    <col min="13059" max="13059" width="33.33203125" style="1" customWidth="1"/>
    <col min="13060" max="13060" width="11.6640625" style="1" customWidth="1"/>
    <col min="13061" max="13061" width="16.44140625" style="1" customWidth="1"/>
    <col min="13062" max="13062" width="93" style="1" customWidth="1"/>
    <col min="13063" max="13063" width="16.6640625" style="1" customWidth="1"/>
    <col min="13064" max="13064" width="23" style="1" customWidth="1"/>
    <col min="13065" max="13065" width="22" style="1" customWidth="1"/>
    <col min="13066" max="13066" width="22.6640625" style="1" customWidth="1"/>
    <col min="13067" max="13067" width="23.6640625" style="1" customWidth="1"/>
    <col min="13068" max="13068" width="14" style="1" customWidth="1"/>
    <col min="13069" max="13069" width="19.44140625" style="1" customWidth="1"/>
    <col min="13070" max="13070" width="24.44140625" style="1" customWidth="1"/>
    <col min="13071" max="13077" width="9.109375" style="1" hidden="1" customWidth="1"/>
    <col min="13078" max="13079" width="9.109375" style="1"/>
    <col min="13080" max="13080" width="15.109375" style="1" customWidth="1"/>
    <col min="13081" max="13081" width="15.44140625" style="1" customWidth="1"/>
    <col min="13082" max="13312" width="9.109375" style="1"/>
    <col min="13313" max="13313" width="17.88671875" style="1" customWidth="1"/>
    <col min="13314" max="13314" width="21.6640625" style="1" customWidth="1"/>
    <col min="13315" max="13315" width="33.33203125" style="1" customWidth="1"/>
    <col min="13316" max="13316" width="11.6640625" style="1" customWidth="1"/>
    <col min="13317" max="13317" width="16.44140625" style="1" customWidth="1"/>
    <col min="13318" max="13318" width="93" style="1" customWidth="1"/>
    <col min="13319" max="13319" width="16.6640625" style="1" customWidth="1"/>
    <col min="13320" max="13320" width="23" style="1" customWidth="1"/>
    <col min="13321" max="13321" width="22" style="1" customWidth="1"/>
    <col min="13322" max="13322" width="22.6640625" style="1" customWidth="1"/>
    <col min="13323" max="13323" width="23.6640625" style="1" customWidth="1"/>
    <col min="13324" max="13324" width="14" style="1" customWidth="1"/>
    <col min="13325" max="13325" width="19.44140625" style="1" customWidth="1"/>
    <col min="13326" max="13326" width="24.44140625" style="1" customWidth="1"/>
    <col min="13327" max="13333" width="9.109375" style="1" hidden="1" customWidth="1"/>
    <col min="13334" max="13335" width="9.109375" style="1"/>
    <col min="13336" max="13336" width="15.109375" style="1" customWidth="1"/>
    <col min="13337" max="13337" width="15.44140625" style="1" customWidth="1"/>
    <col min="13338" max="13568" width="9.109375" style="1"/>
    <col min="13569" max="13569" width="17.88671875" style="1" customWidth="1"/>
    <col min="13570" max="13570" width="21.6640625" style="1" customWidth="1"/>
    <col min="13571" max="13571" width="33.33203125" style="1" customWidth="1"/>
    <col min="13572" max="13572" width="11.6640625" style="1" customWidth="1"/>
    <col min="13573" max="13573" width="16.44140625" style="1" customWidth="1"/>
    <col min="13574" max="13574" width="93" style="1" customWidth="1"/>
    <col min="13575" max="13575" width="16.6640625" style="1" customWidth="1"/>
    <col min="13576" max="13576" width="23" style="1" customWidth="1"/>
    <col min="13577" max="13577" width="22" style="1" customWidth="1"/>
    <col min="13578" max="13578" width="22.6640625" style="1" customWidth="1"/>
    <col min="13579" max="13579" width="23.6640625" style="1" customWidth="1"/>
    <col min="13580" max="13580" width="14" style="1" customWidth="1"/>
    <col min="13581" max="13581" width="19.44140625" style="1" customWidth="1"/>
    <col min="13582" max="13582" width="24.44140625" style="1" customWidth="1"/>
    <col min="13583" max="13589" width="9.109375" style="1" hidden="1" customWidth="1"/>
    <col min="13590" max="13591" width="9.109375" style="1"/>
    <col min="13592" max="13592" width="15.109375" style="1" customWidth="1"/>
    <col min="13593" max="13593" width="15.44140625" style="1" customWidth="1"/>
    <col min="13594" max="13824" width="9.109375" style="1"/>
    <col min="13825" max="13825" width="17.88671875" style="1" customWidth="1"/>
    <col min="13826" max="13826" width="21.6640625" style="1" customWidth="1"/>
    <col min="13827" max="13827" width="33.33203125" style="1" customWidth="1"/>
    <col min="13828" max="13828" width="11.6640625" style="1" customWidth="1"/>
    <col min="13829" max="13829" width="16.44140625" style="1" customWidth="1"/>
    <col min="13830" max="13830" width="93" style="1" customWidth="1"/>
    <col min="13831" max="13831" width="16.6640625" style="1" customWidth="1"/>
    <col min="13832" max="13832" width="23" style="1" customWidth="1"/>
    <col min="13833" max="13833" width="22" style="1" customWidth="1"/>
    <col min="13834" max="13834" width="22.6640625" style="1" customWidth="1"/>
    <col min="13835" max="13835" width="23.6640625" style="1" customWidth="1"/>
    <col min="13836" max="13836" width="14" style="1" customWidth="1"/>
    <col min="13837" max="13837" width="19.44140625" style="1" customWidth="1"/>
    <col min="13838" max="13838" width="24.44140625" style="1" customWidth="1"/>
    <col min="13839" max="13845" width="9.109375" style="1" hidden="1" customWidth="1"/>
    <col min="13846" max="13847" width="9.109375" style="1"/>
    <col min="13848" max="13848" width="15.109375" style="1" customWidth="1"/>
    <col min="13849" max="13849" width="15.44140625" style="1" customWidth="1"/>
    <col min="13850" max="14080" width="9.109375" style="1"/>
    <col min="14081" max="14081" width="17.88671875" style="1" customWidth="1"/>
    <col min="14082" max="14082" width="21.6640625" style="1" customWidth="1"/>
    <col min="14083" max="14083" width="33.33203125" style="1" customWidth="1"/>
    <col min="14084" max="14084" width="11.6640625" style="1" customWidth="1"/>
    <col min="14085" max="14085" width="16.44140625" style="1" customWidth="1"/>
    <col min="14086" max="14086" width="93" style="1" customWidth="1"/>
    <col min="14087" max="14087" width="16.6640625" style="1" customWidth="1"/>
    <col min="14088" max="14088" width="23" style="1" customWidth="1"/>
    <col min="14089" max="14089" width="22" style="1" customWidth="1"/>
    <col min="14090" max="14090" width="22.6640625" style="1" customWidth="1"/>
    <col min="14091" max="14091" width="23.6640625" style="1" customWidth="1"/>
    <col min="14092" max="14092" width="14" style="1" customWidth="1"/>
    <col min="14093" max="14093" width="19.44140625" style="1" customWidth="1"/>
    <col min="14094" max="14094" width="24.44140625" style="1" customWidth="1"/>
    <col min="14095" max="14101" width="9.109375" style="1" hidden="1" customWidth="1"/>
    <col min="14102" max="14103" width="9.109375" style="1"/>
    <col min="14104" max="14104" width="15.109375" style="1" customWidth="1"/>
    <col min="14105" max="14105" width="15.44140625" style="1" customWidth="1"/>
    <col min="14106" max="14336" width="9.109375" style="1"/>
    <col min="14337" max="14337" width="17.88671875" style="1" customWidth="1"/>
    <col min="14338" max="14338" width="21.6640625" style="1" customWidth="1"/>
    <col min="14339" max="14339" width="33.33203125" style="1" customWidth="1"/>
    <col min="14340" max="14340" width="11.6640625" style="1" customWidth="1"/>
    <col min="14341" max="14341" width="16.44140625" style="1" customWidth="1"/>
    <col min="14342" max="14342" width="93" style="1" customWidth="1"/>
    <col min="14343" max="14343" width="16.6640625" style="1" customWidth="1"/>
    <col min="14344" max="14344" width="23" style="1" customWidth="1"/>
    <col min="14345" max="14345" width="22" style="1" customWidth="1"/>
    <col min="14346" max="14346" width="22.6640625" style="1" customWidth="1"/>
    <col min="14347" max="14347" width="23.6640625" style="1" customWidth="1"/>
    <col min="14348" max="14348" width="14" style="1" customWidth="1"/>
    <col min="14349" max="14349" width="19.44140625" style="1" customWidth="1"/>
    <col min="14350" max="14350" width="24.44140625" style="1" customWidth="1"/>
    <col min="14351" max="14357" width="9.109375" style="1" hidden="1" customWidth="1"/>
    <col min="14358" max="14359" width="9.109375" style="1"/>
    <col min="14360" max="14360" width="15.109375" style="1" customWidth="1"/>
    <col min="14361" max="14361" width="15.44140625" style="1" customWidth="1"/>
    <col min="14362" max="14592" width="9.109375" style="1"/>
    <col min="14593" max="14593" width="17.88671875" style="1" customWidth="1"/>
    <col min="14594" max="14594" width="21.6640625" style="1" customWidth="1"/>
    <col min="14595" max="14595" width="33.33203125" style="1" customWidth="1"/>
    <col min="14596" max="14596" width="11.6640625" style="1" customWidth="1"/>
    <col min="14597" max="14597" width="16.44140625" style="1" customWidth="1"/>
    <col min="14598" max="14598" width="93" style="1" customWidth="1"/>
    <col min="14599" max="14599" width="16.6640625" style="1" customWidth="1"/>
    <col min="14600" max="14600" width="23" style="1" customWidth="1"/>
    <col min="14601" max="14601" width="22" style="1" customWidth="1"/>
    <col min="14602" max="14602" width="22.6640625" style="1" customWidth="1"/>
    <col min="14603" max="14603" width="23.6640625" style="1" customWidth="1"/>
    <col min="14604" max="14604" width="14" style="1" customWidth="1"/>
    <col min="14605" max="14605" width="19.44140625" style="1" customWidth="1"/>
    <col min="14606" max="14606" width="24.44140625" style="1" customWidth="1"/>
    <col min="14607" max="14613" width="9.109375" style="1" hidden="1" customWidth="1"/>
    <col min="14614" max="14615" width="9.109375" style="1"/>
    <col min="14616" max="14616" width="15.109375" style="1" customWidth="1"/>
    <col min="14617" max="14617" width="15.44140625" style="1" customWidth="1"/>
    <col min="14618" max="14848" width="9.109375" style="1"/>
    <col min="14849" max="14849" width="17.88671875" style="1" customWidth="1"/>
    <col min="14850" max="14850" width="21.6640625" style="1" customWidth="1"/>
    <col min="14851" max="14851" width="33.33203125" style="1" customWidth="1"/>
    <col min="14852" max="14852" width="11.6640625" style="1" customWidth="1"/>
    <col min="14853" max="14853" width="16.44140625" style="1" customWidth="1"/>
    <col min="14854" max="14854" width="93" style="1" customWidth="1"/>
    <col min="14855" max="14855" width="16.6640625" style="1" customWidth="1"/>
    <col min="14856" max="14856" width="23" style="1" customWidth="1"/>
    <col min="14857" max="14857" width="22" style="1" customWidth="1"/>
    <col min="14858" max="14858" width="22.6640625" style="1" customWidth="1"/>
    <col min="14859" max="14859" width="23.6640625" style="1" customWidth="1"/>
    <col min="14860" max="14860" width="14" style="1" customWidth="1"/>
    <col min="14861" max="14861" width="19.44140625" style="1" customWidth="1"/>
    <col min="14862" max="14862" width="24.44140625" style="1" customWidth="1"/>
    <col min="14863" max="14869" width="9.109375" style="1" hidden="1" customWidth="1"/>
    <col min="14870" max="14871" width="9.109375" style="1"/>
    <col min="14872" max="14872" width="15.109375" style="1" customWidth="1"/>
    <col min="14873" max="14873" width="15.44140625" style="1" customWidth="1"/>
    <col min="14874" max="15104" width="9.109375" style="1"/>
    <col min="15105" max="15105" width="17.88671875" style="1" customWidth="1"/>
    <col min="15106" max="15106" width="21.6640625" style="1" customWidth="1"/>
    <col min="15107" max="15107" width="33.33203125" style="1" customWidth="1"/>
    <col min="15108" max="15108" width="11.6640625" style="1" customWidth="1"/>
    <col min="15109" max="15109" width="16.44140625" style="1" customWidth="1"/>
    <col min="15110" max="15110" width="93" style="1" customWidth="1"/>
    <col min="15111" max="15111" width="16.6640625" style="1" customWidth="1"/>
    <col min="15112" max="15112" width="23" style="1" customWidth="1"/>
    <col min="15113" max="15113" width="22" style="1" customWidth="1"/>
    <col min="15114" max="15114" width="22.6640625" style="1" customWidth="1"/>
    <col min="15115" max="15115" width="23.6640625" style="1" customWidth="1"/>
    <col min="15116" max="15116" width="14" style="1" customWidth="1"/>
    <col min="15117" max="15117" width="19.44140625" style="1" customWidth="1"/>
    <col min="15118" max="15118" width="24.44140625" style="1" customWidth="1"/>
    <col min="15119" max="15125" width="9.109375" style="1" hidden="1" customWidth="1"/>
    <col min="15126" max="15127" width="9.109375" style="1"/>
    <col min="15128" max="15128" width="15.109375" style="1" customWidth="1"/>
    <col min="15129" max="15129" width="15.44140625" style="1" customWidth="1"/>
    <col min="15130" max="15360" width="9.109375" style="1"/>
    <col min="15361" max="15361" width="17.88671875" style="1" customWidth="1"/>
    <col min="15362" max="15362" width="21.6640625" style="1" customWidth="1"/>
    <col min="15363" max="15363" width="33.33203125" style="1" customWidth="1"/>
    <col min="15364" max="15364" width="11.6640625" style="1" customWidth="1"/>
    <col min="15365" max="15365" width="16.44140625" style="1" customWidth="1"/>
    <col min="15366" max="15366" width="93" style="1" customWidth="1"/>
    <col min="15367" max="15367" width="16.6640625" style="1" customWidth="1"/>
    <col min="15368" max="15368" width="23" style="1" customWidth="1"/>
    <col min="15369" max="15369" width="22" style="1" customWidth="1"/>
    <col min="15370" max="15370" width="22.6640625" style="1" customWidth="1"/>
    <col min="15371" max="15371" width="23.6640625" style="1" customWidth="1"/>
    <col min="15372" max="15372" width="14" style="1" customWidth="1"/>
    <col min="15373" max="15373" width="19.44140625" style="1" customWidth="1"/>
    <col min="15374" max="15374" width="24.44140625" style="1" customWidth="1"/>
    <col min="15375" max="15381" width="9.109375" style="1" hidden="1" customWidth="1"/>
    <col min="15382" max="15383" width="9.109375" style="1"/>
    <col min="15384" max="15384" width="15.109375" style="1" customWidth="1"/>
    <col min="15385" max="15385" width="15.44140625" style="1" customWidth="1"/>
    <col min="15386" max="15616" width="9.109375" style="1"/>
    <col min="15617" max="15617" width="17.88671875" style="1" customWidth="1"/>
    <col min="15618" max="15618" width="21.6640625" style="1" customWidth="1"/>
    <col min="15619" max="15619" width="33.33203125" style="1" customWidth="1"/>
    <col min="15620" max="15620" width="11.6640625" style="1" customWidth="1"/>
    <col min="15621" max="15621" width="16.44140625" style="1" customWidth="1"/>
    <col min="15622" max="15622" width="93" style="1" customWidth="1"/>
    <col min="15623" max="15623" width="16.6640625" style="1" customWidth="1"/>
    <col min="15624" max="15624" width="23" style="1" customWidth="1"/>
    <col min="15625" max="15625" width="22" style="1" customWidth="1"/>
    <col min="15626" max="15626" width="22.6640625" style="1" customWidth="1"/>
    <col min="15627" max="15627" width="23.6640625" style="1" customWidth="1"/>
    <col min="15628" max="15628" width="14" style="1" customWidth="1"/>
    <col min="15629" max="15629" width="19.44140625" style="1" customWidth="1"/>
    <col min="15630" max="15630" width="24.44140625" style="1" customWidth="1"/>
    <col min="15631" max="15637" width="9.109375" style="1" hidden="1" customWidth="1"/>
    <col min="15638" max="15639" width="9.109375" style="1"/>
    <col min="15640" max="15640" width="15.109375" style="1" customWidth="1"/>
    <col min="15641" max="15641" width="15.44140625" style="1" customWidth="1"/>
    <col min="15642" max="15872" width="9.109375" style="1"/>
    <col min="15873" max="15873" width="17.88671875" style="1" customWidth="1"/>
    <col min="15874" max="15874" width="21.6640625" style="1" customWidth="1"/>
    <col min="15875" max="15875" width="33.33203125" style="1" customWidth="1"/>
    <col min="15876" max="15876" width="11.6640625" style="1" customWidth="1"/>
    <col min="15877" max="15877" width="16.44140625" style="1" customWidth="1"/>
    <col min="15878" max="15878" width="93" style="1" customWidth="1"/>
    <col min="15879" max="15879" width="16.6640625" style="1" customWidth="1"/>
    <col min="15880" max="15880" width="23" style="1" customWidth="1"/>
    <col min="15881" max="15881" width="22" style="1" customWidth="1"/>
    <col min="15882" max="15882" width="22.6640625" style="1" customWidth="1"/>
    <col min="15883" max="15883" width="23.6640625" style="1" customWidth="1"/>
    <col min="15884" max="15884" width="14" style="1" customWidth="1"/>
    <col min="15885" max="15885" width="19.44140625" style="1" customWidth="1"/>
    <col min="15886" max="15886" width="24.44140625" style="1" customWidth="1"/>
    <col min="15887" max="15893" width="9.109375" style="1" hidden="1" customWidth="1"/>
    <col min="15894" max="15895" width="9.109375" style="1"/>
    <col min="15896" max="15896" width="15.109375" style="1" customWidth="1"/>
    <col min="15897" max="15897" width="15.44140625" style="1" customWidth="1"/>
    <col min="15898" max="16128" width="9.109375" style="1"/>
    <col min="16129" max="16129" width="17.88671875" style="1" customWidth="1"/>
    <col min="16130" max="16130" width="21.6640625" style="1" customWidth="1"/>
    <col min="16131" max="16131" width="33.33203125" style="1" customWidth="1"/>
    <col min="16132" max="16132" width="11.6640625" style="1" customWidth="1"/>
    <col min="16133" max="16133" width="16.44140625" style="1" customWidth="1"/>
    <col min="16134" max="16134" width="93" style="1" customWidth="1"/>
    <col min="16135" max="16135" width="16.6640625" style="1" customWidth="1"/>
    <col min="16136" max="16136" width="23" style="1" customWidth="1"/>
    <col min="16137" max="16137" width="22" style="1" customWidth="1"/>
    <col min="16138" max="16138" width="22.6640625" style="1" customWidth="1"/>
    <col min="16139" max="16139" width="23.6640625" style="1" customWidth="1"/>
    <col min="16140" max="16140" width="14" style="1" customWidth="1"/>
    <col min="16141" max="16141" width="19.44140625" style="1" customWidth="1"/>
    <col min="16142" max="16142" width="24.44140625" style="1" customWidth="1"/>
    <col min="16143" max="16149" width="9.109375" style="1" hidden="1" customWidth="1"/>
    <col min="16150" max="16151" width="9.109375" style="1"/>
    <col min="16152" max="16152" width="15.109375" style="1" customWidth="1"/>
    <col min="16153" max="16153" width="15.44140625" style="1" customWidth="1"/>
    <col min="16154" max="16384" width="9.109375" style="1"/>
  </cols>
  <sheetData>
    <row r="1" spans="1:25" ht="35.25" customHeight="1" x14ac:dyDescent="0.3">
      <c r="B1" s="130" t="s">
        <v>78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25" ht="161.25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25" ht="24" customHeight="1" x14ac:dyDescent="0.35">
      <c r="A3" s="4">
        <v>1</v>
      </c>
      <c r="B3" s="5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7">
        <v>8</v>
      </c>
      <c r="I3" s="7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/>
      <c r="X3" s="8" t="s">
        <v>14</v>
      </c>
      <c r="Y3" s="8" t="s">
        <v>15</v>
      </c>
    </row>
    <row r="4" spans="1:25" ht="54" customHeight="1" x14ac:dyDescent="0.35">
      <c r="A4" s="132" t="s">
        <v>57</v>
      </c>
      <c r="B4" s="124" t="s">
        <v>17</v>
      </c>
      <c r="C4" s="125" t="s">
        <v>18</v>
      </c>
      <c r="D4" s="126" t="s">
        <v>19</v>
      </c>
      <c r="E4" s="9" t="s">
        <v>20</v>
      </c>
      <c r="F4" s="10" t="s">
        <v>21</v>
      </c>
      <c r="G4" s="9" t="s">
        <v>22</v>
      </c>
      <c r="H4" s="11">
        <v>100</v>
      </c>
      <c r="I4" s="11">
        <v>99.18</v>
      </c>
      <c r="J4" s="77">
        <f>IF(H4=0,0,IF(I4/H4*100&gt;100,100,I4/H4*100))</f>
        <v>99.18</v>
      </c>
      <c r="K4" s="127">
        <f>IF(AND(J5="-",J6="-"),J4,IF(J5="-",(J4+J6)/2,IF(J6="-",(J4+J5)/2,(J4+J5+J6)/3)))</f>
        <v>98.243333333333339</v>
      </c>
      <c r="L4" s="128">
        <f>(K4+K7)/2</f>
        <v>99.12166666666667</v>
      </c>
      <c r="M4" s="133" t="s">
        <v>75</v>
      </c>
      <c r="N4" s="118"/>
      <c r="O4" s="1"/>
      <c r="P4" s="88">
        <f t="shared" ref="P4:Q19" si="0">IF(H4&gt;0,1,0)</f>
        <v>1</v>
      </c>
      <c r="Q4" s="88">
        <f t="shared" si="0"/>
        <v>1</v>
      </c>
      <c r="Y4" s="74">
        <f>K4</f>
        <v>98.243333333333339</v>
      </c>
    </row>
    <row r="5" spans="1:25" ht="54" customHeight="1" x14ac:dyDescent="0.35">
      <c r="A5" s="132"/>
      <c r="B5" s="124"/>
      <c r="C5" s="125"/>
      <c r="D5" s="126"/>
      <c r="E5" s="9" t="s">
        <v>20</v>
      </c>
      <c r="F5" s="10" t="s">
        <v>23</v>
      </c>
      <c r="G5" s="9" t="s">
        <v>22</v>
      </c>
      <c r="H5" s="11">
        <v>87.5</v>
      </c>
      <c r="I5" s="11">
        <v>87.5</v>
      </c>
      <c r="J5" s="79">
        <f>IF(AND(H5=0,I5=0),"-",IF(I5/H5*100&gt;100,100,I5/H5*100))</f>
        <v>100</v>
      </c>
      <c r="K5" s="127"/>
      <c r="L5" s="128"/>
      <c r="M5" s="134"/>
      <c r="N5" s="118"/>
      <c r="O5" s="1"/>
      <c r="P5" s="88">
        <f t="shared" si="0"/>
        <v>1</v>
      </c>
      <c r="Q5" s="88">
        <f t="shared" si="0"/>
        <v>1</v>
      </c>
      <c r="X5" s="74">
        <f>K7</f>
        <v>100</v>
      </c>
    </row>
    <row r="6" spans="1:25" ht="54" customHeight="1" x14ac:dyDescent="0.35">
      <c r="A6" s="132"/>
      <c r="B6" s="124"/>
      <c r="C6" s="125"/>
      <c r="D6" s="126"/>
      <c r="E6" s="9" t="s">
        <v>20</v>
      </c>
      <c r="F6" s="10" t="s">
        <v>24</v>
      </c>
      <c r="G6" s="9" t="s">
        <v>22</v>
      </c>
      <c r="H6" s="11">
        <v>47.619047619047613</v>
      </c>
      <c r="I6" s="11">
        <v>45.5</v>
      </c>
      <c r="J6" s="87">
        <f>IF(AND(H6=0,I6=0),"-",IF(I6/H6*100&gt;100,100,I6/H6*100))</f>
        <v>95.550000000000011</v>
      </c>
      <c r="K6" s="127"/>
      <c r="L6" s="128"/>
      <c r="M6" s="134"/>
      <c r="N6" s="118"/>
      <c r="O6" s="1"/>
      <c r="P6" s="88">
        <f t="shared" si="0"/>
        <v>1</v>
      </c>
      <c r="Q6" s="88">
        <f t="shared" si="0"/>
        <v>1</v>
      </c>
    </row>
    <row r="7" spans="1:25" ht="47.25" customHeight="1" x14ac:dyDescent="0.35">
      <c r="A7" s="132"/>
      <c r="B7" s="124"/>
      <c r="C7" s="125"/>
      <c r="D7" s="126"/>
      <c r="E7" s="13" t="s">
        <v>25</v>
      </c>
      <c r="F7" s="14" t="s">
        <v>26</v>
      </c>
      <c r="G7" s="91" t="s">
        <v>69</v>
      </c>
      <c r="H7" s="15">
        <v>17119</v>
      </c>
      <c r="I7" s="15">
        <v>17321</v>
      </c>
      <c r="J7" s="16">
        <f>IF(AND(H7=0,I7=0),"-",IF(I7/H7*100&gt;100,100,I7/H7*100))</f>
        <v>100</v>
      </c>
      <c r="K7" s="122">
        <f>IF(J7="-",J8,IF(J8="-",J7,IF(AND(J7&gt;0,J8&gt;0),(J7+J8)/2)))</f>
        <v>100</v>
      </c>
      <c r="L7" s="128"/>
      <c r="M7" s="134"/>
      <c r="N7" s="118"/>
      <c r="O7" s="1"/>
      <c r="P7" s="88">
        <f t="shared" si="0"/>
        <v>1</v>
      </c>
      <c r="Q7" s="88">
        <f t="shared" si="0"/>
        <v>1</v>
      </c>
    </row>
    <row r="8" spans="1:25" ht="47.25" customHeight="1" x14ac:dyDescent="0.35">
      <c r="A8" s="132"/>
      <c r="B8" s="124"/>
      <c r="C8" s="125"/>
      <c r="D8" s="126"/>
      <c r="E8" s="17" t="s">
        <v>25</v>
      </c>
      <c r="F8" s="14" t="s">
        <v>27</v>
      </c>
      <c r="G8" s="91" t="s">
        <v>70</v>
      </c>
      <c r="H8" s="15">
        <v>22421.000000000004</v>
      </c>
      <c r="I8" s="15">
        <v>22421</v>
      </c>
      <c r="J8" s="16">
        <f>IF(AND(H8=0,I8=0),"-",IF(I8/H8*100&gt;100,100,I8/H8*100))</f>
        <v>99.999999999999986</v>
      </c>
      <c r="K8" s="123"/>
      <c r="L8" s="128"/>
      <c r="M8" s="134"/>
      <c r="N8" s="118"/>
      <c r="O8" s="1"/>
      <c r="P8" s="88">
        <f t="shared" si="0"/>
        <v>1</v>
      </c>
      <c r="Q8" s="88">
        <f t="shared" si="0"/>
        <v>1</v>
      </c>
    </row>
    <row r="9" spans="1:25" ht="52.5" hidden="1" customHeight="1" x14ac:dyDescent="0.3">
      <c r="A9" s="132"/>
      <c r="B9" s="124" t="s">
        <v>28</v>
      </c>
      <c r="C9" s="125" t="s">
        <v>29</v>
      </c>
      <c r="D9" s="126" t="s">
        <v>19</v>
      </c>
      <c r="E9" s="9" t="s">
        <v>20</v>
      </c>
      <c r="F9" s="10" t="s">
        <v>21</v>
      </c>
      <c r="G9" s="9" t="s">
        <v>22</v>
      </c>
      <c r="H9" s="18"/>
      <c r="I9" s="18"/>
      <c r="J9" s="77">
        <f>IF(H9=0,0,IF(I9/H9*100&gt;100,100,I9/H9*100))</f>
        <v>0</v>
      </c>
      <c r="K9" s="127">
        <f>IF(AND(J10="-",J11="-"),J9,IF(J10="-",(J9+J11)/2,IF(J11="-",(J9+J10)/2,(J9+J10+J11)/3)))</f>
        <v>0</v>
      </c>
      <c r="L9" s="128" t="e">
        <f>(K9+K12)/2</f>
        <v>#VALUE!</v>
      </c>
      <c r="M9" s="134"/>
      <c r="N9" s="118"/>
      <c r="O9" s="1"/>
      <c r="P9" s="88">
        <f t="shared" si="0"/>
        <v>0</v>
      </c>
      <c r="Q9" s="88">
        <f t="shared" si="0"/>
        <v>0</v>
      </c>
      <c r="Y9" s="74">
        <f>K9</f>
        <v>0</v>
      </c>
    </row>
    <row r="10" spans="1:25" ht="52.5" hidden="1" customHeight="1" x14ac:dyDescent="0.3">
      <c r="A10" s="132"/>
      <c r="B10" s="124"/>
      <c r="C10" s="125"/>
      <c r="D10" s="126"/>
      <c r="E10" s="9" t="s">
        <v>20</v>
      </c>
      <c r="F10" s="10" t="s">
        <v>23</v>
      </c>
      <c r="G10" s="9" t="s">
        <v>22</v>
      </c>
      <c r="H10" s="18"/>
      <c r="I10" s="18"/>
      <c r="J10" s="87" t="str">
        <f>IF(AND(H10=0,I10=0),"-",IF(I10/H10*100&gt;100,100,I10/H10*100))</f>
        <v>-</v>
      </c>
      <c r="K10" s="127"/>
      <c r="L10" s="128"/>
      <c r="M10" s="134"/>
      <c r="N10" s="118"/>
      <c r="O10" s="1"/>
      <c r="P10" s="88">
        <f t="shared" si="0"/>
        <v>0</v>
      </c>
      <c r="Q10" s="88">
        <f t="shared" si="0"/>
        <v>0</v>
      </c>
      <c r="X10" s="74" t="str">
        <f>K12</f>
        <v>-</v>
      </c>
    </row>
    <row r="11" spans="1:25" ht="52.5" hidden="1" customHeight="1" x14ac:dyDescent="0.3">
      <c r="A11" s="132"/>
      <c r="B11" s="124"/>
      <c r="C11" s="125"/>
      <c r="D11" s="126"/>
      <c r="E11" s="9" t="s">
        <v>20</v>
      </c>
      <c r="F11" s="10" t="s">
        <v>24</v>
      </c>
      <c r="G11" s="9" t="s">
        <v>22</v>
      </c>
      <c r="H11" s="18"/>
      <c r="I11" s="18"/>
      <c r="J11" s="87" t="str">
        <f>IF(AND(H11=0,I11=0),"-",IF(I11/H11*100&gt;100,100,I11/H11*100))</f>
        <v>-</v>
      </c>
      <c r="K11" s="127"/>
      <c r="L11" s="128"/>
      <c r="M11" s="134"/>
      <c r="N11" s="118"/>
      <c r="O11" s="1"/>
      <c r="P11" s="88">
        <f t="shared" si="0"/>
        <v>0</v>
      </c>
      <c r="Q11" s="88">
        <f t="shared" si="0"/>
        <v>0</v>
      </c>
    </row>
    <row r="12" spans="1:25" ht="42" hidden="1" customHeight="1" x14ac:dyDescent="0.3">
      <c r="A12" s="132"/>
      <c r="B12" s="124"/>
      <c r="C12" s="125"/>
      <c r="D12" s="126"/>
      <c r="E12" s="13" t="s">
        <v>25</v>
      </c>
      <c r="F12" s="14" t="s">
        <v>26</v>
      </c>
      <c r="G12" s="91" t="s">
        <v>69</v>
      </c>
      <c r="H12" s="19"/>
      <c r="I12" s="19"/>
      <c r="J12" s="16" t="str">
        <f>IF(AND(H12=0,I12=0),"-",IF(I12/H12*100&gt;100,100,I12/H12*100))</f>
        <v>-</v>
      </c>
      <c r="K12" s="122" t="str">
        <f>IF(J12="-",J13,IF(J13="-",J12,IF(AND(J12&gt;0,J13&gt;0),(J12+J13)/2)))</f>
        <v>-</v>
      </c>
      <c r="L12" s="128"/>
      <c r="M12" s="134"/>
      <c r="N12" s="118"/>
      <c r="O12" s="1"/>
      <c r="P12" s="88">
        <f t="shared" si="0"/>
        <v>0</v>
      </c>
      <c r="Q12" s="88">
        <f t="shared" si="0"/>
        <v>0</v>
      </c>
    </row>
    <row r="13" spans="1:25" ht="42" hidden="1" customHeight="1" x14ac:dyDescent="0.3">
      <c r="A13" s="132"/>
      <c r="B13" s="124"/>
      <c r="C13" s="125"/>
      <c r="D13" s="126"/>
      <c r="E13" s="17" t="s">
        <v>25</v>
      </c>
      <c r="F13" s="14" t="s">
        <v>27</v>
      </c>
      <c r="G13" s="91" t="s">
        <v>70</v>
      </c>
      <c r="H13" s="19"/>
      <c r="I13" s="19"/>
      <c r="J13" s="16" t="str">
        <f>IF(AND(H13=0,I13=0),"-",IF(I13/H13*100&gt;100,100,I13/H13*100))</f>
        <v>-</v>
      </c>
      <c r="K13" s="123"/>
      <c r="L13" s="128"/>
      <c r="M13" s="134"/>
      <c r="N13" s="118"/>
      <c r="O13" s="1"/>
      <c r="P13" s="88">
        <f t="shared" si="0"/>
        <v>0</v>
      </c>
      <c r="Q13" s="88">
        <f t="shared" si="0"/>
        <v>0</v>
      </c>
    </row>
    <row r="14" spans="1:25" ht="60.75" customHeight="1" x14ac:dyDescent="0.35">
      <c r="A14" s="132"/>
      <c r="B14" s="124" t="s">
        <v>30</v>
      </c>
      <c r="C14" s="125" t="s">
        <v>31</v>
      </c>
      <c r="D14" s="126" t="s">
        <v>19</v>
      </c>
      <c r="E14" s="9" t="s">
        <v>20</v>
      </c>
      <c r="F14" s="10" t="s">
        <v>21</v>
      </c>
      <c r="G14" s="9" t="s">
        <v>22</v>
      </c>
      <c r="H14" s="21">
        <v>100</v>
      </c>
      <c r="I14" s="21">
        <v>100</v>
      </c>
      <c r="J14" s="77">
        <f>IF(H14=0,0,IF(I14/H14*100&gt;100,100,I14/H14*100))</f>
        <v>100</v>
      </c>
      <c r="K14" s="127">
        <f>IF(AND(J15="-",J16="-"),J14,IF(J15="-",(J14+J16)/2,IF(J16="-",(J14+J15)/2,(J14+J15+J16)/3)))</f>
        <v>100</v>
      </c>
      <c r="L14" s="128">
        <f>(K14+K17)/2</f>
        <v>95.668197842110899</v>
      </c>
      <c r="M14" s="134"/>
      <c r="N14" s="118"/>
      <c r="O14" s="1"/>
      <c r="P14" s="88">
        <f t="shared" si="0"/>
        <v>1</v>
      </c>
      <c r="Q14" s="88">
        <f t="shared" si="0"/>
        <v>1</v>
      </c>
      <c r="Y14" s="74">
        <f>K14</f>
        <v>100</v>
      </c>
    </row>
    <row r="15" spans="1:25" ht="60.75" customHeight="1" x14ac:dyDescent="0.35">
      <c r="A15" s="132"/>
      <c r="B15" s="124"/>
      <c r="C15" s="125"/>
      <c r="D15" s="126"/>
      <c r="E15" s="9" t="s">
        <v>20</v>
      </c>
      <c r="F15" s="10" t="s">
        <v>23</v>
      </c>
      <c r="G15" s="9" t="s">
        <v>22</v>
      </c>
      <c r="H15" s="21">
        <v>100</v>
      </c>
      <c r="I15" s="21">
        <v>100</v>
      </c>
      <c r="J15" s="87">
        <f>IF(AND(H15=0,I15=0),"-",IF(I15/H15*100&gt;100,100,I15/H15*100))</f>
        <v>100</v>
      </c>
      <c r="K15" s="127"/>
      <c r="L15" s="128"/>
      <c r="M15" s="134"/>
      <c r="N15" s="118"/>
      <c r="O15" s="1"/>
      <c r="P15" s="88">
        <f t="shared" si="0"/>
        <v>1</v>
      </c>
      <c r="Q15" s="88">
        <f t="shared" si="0"/>
        <v>1</v>
      </c>
      <c r="X15" s="74">
        <f>K17</f>
        <v>91.336395684221799</v>
      </c>
    </row>
    <row r="16" spans="1:25" ht="59.25" hidden="1" customHeight="1" x14ac:dyDescent="0.3">
      <c r="A16" s="132"/>
      <c r="B16" s="124"/>
      <c r="C16" s="125"/>
      <c r="D16" s="126"/>
      <c r="E16" s="9" t="s">
        <v>20</v>
      </c>
      <c r="F16" s="10" t="s">
        <v>24</v>
      </c>
      <c r="G16" s="9" t="s">
        <v>22</v>
      </c>
      <c r="H16" s="21">
        <v>0</v>
      </c>
      <c r="I16" s="21">
        <v>0</v>
      </c>
      <c r="J16" s="87" t="str">
        <f>IF(AND(H16=0,I16=0),"-",IF(I16/H16*100&gt;100,100,I16/H16*100))</f>
        <v>-</v>
      </c>
      <c r="K16" s="127"/>
      <c r="L16" s="128"/>
      <c r="M16" s="134"/>
      <c r="N16" s="118"/>
      <c r="O16" s="1"/>
      <c r="P16" s="88">
        <f t="shared" si="0"/>
        <v>0</v>
      </c>
      <c r="Q16" s="88">
        <f t="shared" si="0"/>
        <v>0</v>
      </c>
    </row>
    <row r="17" spans="1:25" ht="52.5" customHeight="1" x14ac:dyDescent="0.35">
      <c r="A17" s="132"/>
      <c r="B17" s="124"/>
      <c r="C17" s="125"/>
      <c r="D17" s="126"/>
      <c r="E17" s="13" t="s">
        <v>25</v>
      </c>
      <c r="F17" s="14" t="s">
        <v>26</v>
      </c>
      <c r="G17" s="91" t="s">
        <v>69</v>
      </c>
      <c r="H17" s="22">
        <v>3120.3333333333326</v>
      </c>
      <c r="I17" s="22">
        <v>2850</v>
      </c>
      <c r="J17" s="16">
        <f>IF(AND(H17=0,I17=0),"-",IF(I17/H17*100&gt;100,100,I17/H17*100))</f>
        <v>91.336395684221799</v>
      </c>
      <c r="K17" s="122">
        <f>IF(J17="-",J18,IF(J18="-",J17,IF(AND(J17&gt;0,J18&gt;0),(J17+J18)/2)))</f>
        <v>91.336395684221799</v>
      </c>
      <c r="L17" s="128"/>
      <c r="M17" s="134"/>
      <c r="N17" s="118"/>
      <c r="O17" s="1"/>
      <c r="P17" s="88">
        <f t="shared" si="0"/>
        <v>1</v>
      </c>
      <c r="Q17" s="88">
        <f t="shared" si="0"/>
        <v>1</v>
      </c>
    </row>
    <row r="18" spans="1:25" ht="52.5" hidden="1" customHeight="1" x14ac:dyDescent="0.3">
      <c r="A18" s="132"/>
      <c r="B18" s="124"/>
      <c r="C18" s="125"/>
      <c r="D18" s="126"/>
      <c r="E18" s="17" t="s">
        <v>25</v>
      </c>
      <c r="F18" s="14" t="s">
        <v>27</v>
      </c>
      <c r="G18" s="91" t="s">
        <v>70</v>
      </c>
      <c r="H18" s="22">
        <v>0</v>
      </c>
      <c r="I18" s="22">
        <v>0</v>
      </c>
      <c r="J18" s="16" t="str">
        <f>IF(AND(H18=0,I18=0),"-",IF(I18/H18*100&gt;100,100,I18/H18*100))</f>
        <v>-</v>
      </c>
      <c r="K18" s="123"/>
      <c r="L18" s="128"/>
      <c r="M18" s="134"/>
      <c r="N18" s="118"/>
      <c r="O18" s="1"/>
      <c r="P18" s="88">
        <f t="shared" si="0"/>
        <v>0</v>
      </c>
      <c r="Q18" s="88">
        <f t="shared" si="0"/>
        <v>0</v>
      </c>
    </row>
    <row r="19" spans="1:25" ht="54" customHeight="1" x14ac:dyDescent="0.35">
      <c r="A19" s="132"/>
      <c r="B19" s="124" t="s">
        <v>32</v>
      </c>
      <c r="C19" s="125" t="s">
        <v>33</v>
      </c>
      <c r="D19" s="126" t="s">
        <v>19</v>
      </c>
      <c r="E19" s="9" t="s">
        <v>20</v>
      </c>
      <c r="F19" s="10" t="s">
        <v>21</v>
      </c>
      <c r="G19" s="9" t="s">
        <v>22</v>
      </c>
      <c r="H19" s="23">
        <v>100</v>
      </c>
      <c r="I19" s="23">
        <v>98.34</v>
      </c>
      <c r="J19" s="77">
        <f>IF(H19=0,0,IF(I19/H19*100&gt;100,100,I19/H19*100))</f>
        <v>98.34</v>
      </c>
      <c r="K19" s="127">
        <f>IF(AND(J20="-",J21="-"),J19,IF(J20="-",(J19+J21)/2,IF(J21="-",(J19+J20)/2,(J19+J20+J21)/3)))</f>
        <v>99.445000000000007</v>
      </c>
      <c r="L19" s="128">
        <f>(K19+K22)/2</f>
        <v>97.581675687350725</v>
      </c>
      <c r="M19" s="134"/>
      <c r="N19" s="118"/>
      <c r="O19" s="1"/>
      <c r="P19" s="88">
        <f t="shared" si="0"/>
        <v>1</v>
      </c>
      <c r="Q19" s="88">
        <f t="shared" si="0"/>
        <v>1</v>
      </c>
      <c r="Y19" s="74">
        <f>K19</f>
        <v>99.445000000000007</v>
      </c>
    </row>
    <row r="20" spans="1:25" ht="54" customHeight="1" x14ac:dyDescent="0.35">
      <c r="A20" s="132"/>
      <c r="B20" s="124"/>
      <c r="C20" s="125"/>
      <c r="D20" s="126"/>
      <c r="E20" s="9" t="s">
        <v>20</v>
      </c>
      <c r="F20" s="10" t="s">
        <v>23</v>
      </c>
      <c r="G20" s="9" t="s">
        <v>22</v>
      </c>
      <c r="H20" s="23">
        <v>85.714285714285708</v>
      </c>
      <c r="I20" s="23">
        <v>85.71</v>
      </c>
      <c r="J20" s="87">
        <f>IF(AND(H20=0,I20=0),"-",IF(I20/H20*100&gt;100,100,I20/H20*100))</f>
        <v>99.995000000000005</v>
      </c>
      <c r="K20" s="127"/>
      <c r="L20" s="128"/>
      <c r="M20" s="134"/>
      <c r="N20" s="118"/>
      <c r="O20" s="1"/>
      <c r="P20" s="88">
        <f t="shared" ref="P20:Q46" si="1">IF(H20&gt;0,1,0)</f>
        <v>1</v>
      </c>
      <c r="Q20" s="88">
        <f t="shared" si="1"/>
        <v>1</v>
      </c>
      <c r="X20" s="74">
        <f>K22</f>
        <v>95.718351374701427</v>
      </c>
    </row>
    <row r="21" spans="1:25" ht="54" customHeight="1" x14ac:dyDescent="0.35">
      <c r="A21" s="132"/>
      <c r="B21" s="124"/>
      <c r="C21" s="125"/>
      <c r="D21" s="126"/>
      <c r="E21" s="9" t="s">
        <v>20</v>
      </c>
      <c r="F21" s="10" t="s">
        <v>24</v>
      </c>
      <c r="G21" s="9" t="s">
        <v>22</v>
      </c>
      <c r="H21" s="23">
        <v>7.5268817204301079</v>
      </c>
      <c r="I21" s="23">
        <v>10.1</v>
      </c>
      <c r="J21" s="87">
        <f>IF(AND(H21=0,I21=0),"-",IF(I21/H21*100&gt;100,100,I21/H21*100))</f>
        <v>100</v>
      </c>
      <c r="K21" s="127"/>
      <c r="L21" s="128"/>
      <c r="M21" s="134"/>
      <c r="N21" s="118"/>
      <c r="O21" s="1"/>
      <c r="P21" s="88">
        <f t="shared" si="1"/>
        <v>1</v>
      </c>
      <c r="Q21" s="88">
        <f t="shared" si="1"/>
        <v>1</v>
      </c>
    </row>
    <row r="22" spans="1:25" ht="50.25" customHeight="1" x14ac:dyDescent="0.35">
      <c r="A22" s="132"/>
      <c r="B22" s="124"/>
      <c r="C22" s="125"/>
      <c r="D22" s="126"/>
      <c r="E22" s="13" t="s">
        <v>25</v>
      </c>
      <c r="F22" s="14" t="s">
        <v>26</v>
      </c>
      <c r="G22" s="91" t="s">
        <v>69</v>
      </c>
      <c r="H22" s="15">
        <v>19677</v>
      </c>
      <c r="I22" s="15">
        <v>17992</v>
      </c>
      <c r="J22" s="16">
        <f>IF(AND(H22=0,I22=0),"-",IF(I22/H22*100&gt;100,100,I22/H22*100))</f>
        <v>91.436702749402855</v>
      </c>
      <c r="K22" s="122">
        <f>IF(J22="-",J23,IF(J23="-",J22,IF(AND(J22&gt;0,J23&gt;0),(J22+J23)/2)))</f>
        <v>95.718351374701427</v>
      </c>
      <c r="L22" s="128"/>
      <c r="M22" s="134"/>
      <c r="N22" s="118"/>
      <c r="O22" s="1"/>
      <c r="P22" s="88">
        <f t="shared" si="1"/>
        <v>1</v>
      </c>
      <c r="Q22" s="88">
        <f t="shared" si="1"/>
        <v>1</v>
      </c>
    </row>
    <row r="23" spans="1:25" ht="50.25" customHeight="1" x14ac:dyDescent="0.35">
      <c r="A23" s="132"/>
      <c r="B23" s="124"/>
      <c r="C23" s="125"/>
      <c r="D23" s="126"/>
      <c r="E23" s="17" t="s">
        <v>25</v>
      </c>
      <c r="F23" s="14" t="s">
        <v>27</v>
      </c>
      <c r="G23" s="91" t="s">
        <v>70</v>
      </c>
      <c r="H23" s="15">
        <v>16696</v>
      </c>
      <c r="I23" s="15">
        <v>16696</v>
      </c>
      <c r="J23" s="16">
        <f>IF(AND(H23=0,I23=0),"-",IF(I23/H23*100&gt;100,100,I23/H23*100))</f>
        <v>100</v>
      </c>
      <c r="K23" s="123"/>
      <c r="L23" s="128"/>
      <c r="M23" s="134"/>
      <c r="N23" s="118"/>
      <c r="O23" s="1"/>
      <c r="P23" s="88">
        <f t="shared" si="1"/>
        <v>1</v>
      </c>
      <c r="Q23" s="88">
        <f t="shared" si="1"/>
        <v>1</v>
      </c>
    </row>
    <row r="24" spans="1:25" ht="60.75" hidden="1" customHeight="1" x14ac:dyDescent="0.3">
      <c r="A24" s="132"/>
      <c r="B24" s="124" t="s">
        <v>34</v>
      </c>
      <c r="C24" s="125" t="s">
        <v>35</v>
      </c>
      <c r="D24" s="126" t="s">
        <v>19</v>
      </c>
      <c r="E24" s="9" t="s">
        <v>20</v>
      </c>
      <c r="F24" s="10" t="s">
        <v>21</v>
      </c>
      <c r="G24" s="9" t="s">
        <v>22</v>
      </c>
      <c r="H24" s="23"/>
      <c r="I24" s="23"/>
      <c r="J24" s="77">
        <f>IF(H24=0,0,IF(I24/H24*100&gt;100,100,I24/H24*100))</f>
        <v>0</v>
      </c>
      <c r="K24" s="127">
        <f>IF(AND(J25="-",J26="-"),J24,IF(J25="-",(J24+J26)/2,IF(J26="-",(J24+J25)/2,(J24+J25+J26)/3)))</f>
        <v>0</v>
      </c>
      <c r="L24" s="128" t="e">
        <f>(K24+K27)/2</f>
        <v>#VALUE!</v>
      </c>
      <c r="M24" s="134"/>
      <c r="N24" s="129"/>
      <c r="O24" s="1"/>
      <c r="P24" s="88">
        <f t="shared" si="1"/>
        <v>0</v>
      </c>
      <c r="Q24" s="88">
        <f t="shared" si="1"/>
        <v>0</v>
      </c>
      <c r="Y24" s="74">
        <f>K24</f>
        <v>0</v>
      </c>
    </row>
    <row r="25" spans="1:25" ht="60.75" hidden="1" customHeight="1" x14ac:dyDescent="0.3">
      <c r="A25" s="132"/>
      <c r="B25" s="124"/>
      <c r="C25" s="125"/>
      <c r="D25" s="126"/>
      <c r="E25" s="9" t="s">
        <v>20</v>
      </c>
      <c r="F25" s="10" t="s">
        <v>23</v>
      </c>
      <c r="G25" s="9" t="s">
        <v>22</v>
      </c>
      <c r="H25" s="23"/>
      <c r="I25" s="23"/>
      <c r="J25" s="87" t="str">
        <f>IF(AND(H25=0,I25=0),"-",IF(I25/H25*100&gt;100,100,I25/H25*100))</f>
        <v>-</v>
      </c>
      <c r="K25" s="127"/>
      <c r="L25" s="128"/>
      <c r="M25" s="134"/>
      <c r="N25" s="129"/>
      <c r="O25" s="1"/>
      <c r="P25" s="88">
        <f t="shared" si="1"/>
        <v>0</v>
      </c>
      <c r="Q25" s="88">
        <f t="shared" si="1"/>
        <v>0</v>
      </c>
      <c r="X25" s="74" t="str">
        <f>K27</f>
        <v>-</v>
      </c>
    </row>
    <row r="26" spans="1:25" ht="60.75" hidden="1" customHeight="1" x14ac:dyDescent="0.3">
      <c r="A26" s="132"/>
      <c r="B26" s="124"/>
      <c r="C26" s="125"/>
      <c r="D26" s="126"/>
      <c r="E26" s="9" t="s">
        <v>20</v>
      </c>
      <c r="F26" s="10" t="s">
        <v>24</v>
      </c>
      <c r="G26" s="9" t="s">
        <v>22</v>
      </c>
      <c r="H26" s="23"/>
      <c r="I26" s="23"/>
      <c r="J26" s="87" t="str">
        <f>IF(AND(H26=0,I26=0),"-",IF(I26/H26*100&gt;100,100,I26/H26*100))</f>
        <v>-</v>
      </c>
      <c r="K26" s="127"/>
      <c r="L26" s="128"/>
      <c r="M26" s="134"/>
      <c r="N26" s="129"/>
      <c r="O26" s="1"/>
      <c r="P26" s="88">
        <f t="shared" si="1"/>
        <v>0</v>
      </c>
      <c r="Q26" s="88">
        <f t="shared" si="1"/>
        <v>0</v>
      </c>
    </row>
    <row r="27" spans="1:25" ht="50.25" hidden="1" customHeight="1" x14ac:dyDescent="0.3">
      <c r="A27" s="132"/>
      <c r="B27" s="124"/>
      <c r="C27" s="125"/>
      <c r="D27" s="126"/>
      <c r="E27" s="13" t="s">
        <v>25</v>
      </c>
      <c r="F27" s="14" t="s">
        <v>26</v>
      </c>
      <c r="G27" s="91" t="s">
        <v>69</v>
      </c>
      <c r="H27" s="15"/>
      <c r="I27" s="15"/>
      <c r="J27" s="16" t="str">
        <f>IF(AND(H27=0,I27=0),"-",IF(I27/H27*100&gt;100,100,I27/H27*100))</f>
        <v>-</v>
      </c>
      <c r="K27" s="122" t="str">
        <f>IF(J27="-",J28,IF(J28="-",J27,IF(AND(J27&gt;0,J28&gt;0),(J27+J28)/2)))</f>
        <v>-</v>
      </c>
      <c r="L27" s="128"/>
      <c r="M27" s="134"/>
      <c r="N27" s="129"/>
      <c r="O27" s="1"/>
      <c r="P27" s="88">
        <f t="shared" si="1"/>
        <v>0</v>
      </c>
      <c r="Q27" s="88">
        <f t="shared" si="1"/>
        <v>0</v>
      </c>
    </row>
    <row r="28" spans="1:25" ht="50.25" hidden="1" customHeight="1" x14ac:dyDescent="0.3">
      <c r="A28" s="132"/>
      <c r="B28" s="124"/>
      <c r="C28" s="125"/>
      <c r="D28" s="126"/>
      <c r="E28" s="17" t="s">
        <v>25</v>
      </c>
      <c r="F28" s="14" t="s">
        <v>27</v>
      </c>
      <c r="G28" s="91" t="s">
        <v>70</v>
      </c>
      <c r="H28" s="15"/>
      <c r="I28" s="15"/>
      <c r="J28" s="16" t="str">
        <f>IF(AND(H28=0,I28=0),"-",IF(I28/H28*100&gt;100,100,I28/H28*100))</f>
        <v>-</v>
      </c>
      <c r="K28" s="123"/>
      <c r="L28" s="128"/>
      <c r="M28" s="134"/>
      <c r="N28" s="129"/>
      <c r="O28" s="1"/>
      <c r="P28" s="88">
        <f t="shared" si="1"/>
        <v>0</v>
      </c>
      <c r="Q28" s="88">
        <f t="shared" si="1"/>
        <v>0</v>
      </c>
    </row>
    <row r="29" spans="1:25" ht="54" customHeight="1" x14ac:dyDescent="0.35">
      <c r="A29" s="132"/>
      <c r="B29" s="124" t="s">
        <v>36</v>
      </c>
      <c r="C29" s="125" t="s">
        <v>37</v>
      </c>
      <c r="D29" s="126" t="s">
        <v>19</v>
      </c>
      <c r="E29" s="9" t="s">
        <v>20</v>
      </c>
      <c r="F29" s="10" t="s">
        <v>21</v>
      </c>
      <c r="G29" s="9" t="s">
        <v>22</v>
      </c>
      <c r="H29" s="23">
        <v>100</v>
      </c>
      <c r="I29" s="23">
        <v>100</v>
      </c>
      <c r="J29" s="77">
        <f>IF(H29=0,0,IF(I29/H29*100&gt;100,100,I29/H29*100))</f>
        <v>100</v>
      </c>
      <c r="K29" s="127">
        <f>IF(AND(J30="-",J31="-"),J29,IF(J30="-",(J29+J31)/2,IF(J31="-",(J29+J30)/2,(J29+J30+J31)/3)))</f>
        <v>100</v>
      </c>
      <c r="L29" s="128">
        <f>(K29+K32)/2</f>
        <v>100</v>
      </c>
      <c r="M29" s="134"/>
      <c r="N29" s="118"/>
      <c r="O29" s="1"/>
      <c r="P29" s="88">
        <f t="shared" si="1"/>
        <v>1</v>
      </c>
      <c r="Q29" s="88">
        <f t="shared" si="1"/>
        <v>1</v>
      </c>
      <c r="Y29" s="74">
        <f>K29</f>
        <v>100</v>
      </c>
    </row>
    <row r="30" spans="1:25" ht="54" customHeight="1" x14ac:dyDescent="0.35">
      <c r="A30" s="132"/>
      <c r="B30" s="124"/>
      <c r="C30" s="125"/>
      <c r="D30" s="126"/>
      <c r="E30" s="9" t="s">
        <v>20</v>
      </c>
      <c r="F30" s="10" t="s">
        <v>23</v>
      </c>
      <c r="G30" s="9" t="s">
        <v>22</v>
      </c>
      <c r="H30" s="23">
        <v>75</v>
      </c>
      <c r="I30" s="23">
        <v>75</v>
      </c>
      <c r="J30" s="87">
        <f>IF(AND(H30=0,I30=0),"-",IF(I30/H30*100&gt;100,100,I30/H30*100))</f>
        <v>100</v>
      </c>
      <c r="K30" s="127"/>
      <c r="L30" s="128"/>
      <c r="M30" s="134"/>
      <c r="N30" s="118"/>
      <c r="O30" s="1"/>
      <c r="P30" s="88">
        <f t="shared" si="1"/>
        <v>1</v>
      </c>
      <c r="Q30" s="88">
        <f t="shared" si="1"/>
        <v>1</v>
      </c>
      <c r="X30" s="74">
        <f>K32</f>
        <v>100</v>
      </c>
    </row>
    <row r="31" spans="1:25" ht="36.75" hidden="1" customHeight="1" x14ac:dyDescent="0.3">
      <c r="A31" s="132"/>
      <c r="B31" s="124"/>
      <c r="C31" s="125"/>
      <c r="D31" s="126"/>
      <c r="E31" s="9" t="s">
        <v>20</v>
      </c>
      <c r="F31" s="10" t="s">
        <v>24</v>
      </c>
      <c r="G31" s="9" t="s">
        <v>22</v>
      </c>
      <c r="H31" s="23">
        <v>0</v>
      </c>
      <c r="I31" s="23">
        <v>0</v>
      </c>
      <c r="J31" s="87" t="str">
        <f>IF(AND(H31=0,I31=0),"-",IF(I31/H31*100&gt;100,100,I31/H31*100))</f>
        <v>-</v>
      </c>
      <c r="K31" s="127"/>
      <c r="L31" s="128"/>
      <c r="M31" s="134"/>
      <c r="N31" s="118"/>
      <c r="O31" s="1"/>
      <c r="P31" s="88">
        <f t="shared" si="1"/>
        <v>0</v>
      </c>
      <c r="Q31" s="88">
        <f t="shared" si="1"/>
        <v>0</v>
      </c>
    </row>
    <row r="32" spans="1:25" ht="52.5" customHeight="1" x14ac:dyDescent="0.35">
      <c r="A32" s="132"/>
      <c r="B32" s="124"/>
      <c r="C32" s="125"/>
      <c r="D32" s="126"/>
      <c r="E32" s="13" t="s">
        <v>25</v>
      </c>
      <c r="F32" s="14" t="s">
        <v>26</v>
      </c>
      <c r="G32" s="91" t="s">
        <v>69</v>
      </c>
      <c r="H32" s="15">
        <v>7746</v>
      </c>
      <c r="I32" s="15">
        <v>7748</v>
      </c>
      <c r="J32" s="16">
        <f>IF(AND(H32=0,I32=0),"-",IF(I32/H32*100&gt;100,100,I32/H32*100))</f>
        <v>100</v>
      </c>
      <c r="K32" s="122">
        <f>IF(J32="-",J33,IF(J33="-",J32,IF(AND(J32&gt;0,J33&gt;0),(J32+J33)/2)))</f>
        <v>100</v>
      </c>
      <c r="L32" s="128"/>
      <c r="M32" s="134"/>
      <c r="N32" s="118"/>
      <c r="O32" s="1"/>
      <c r="P32" s="88">
        <f t="shared" si="1"/>
        <v>1</v>
      </c>
      <c r="Q32" s="88">
        <f t="shared" si="1"/>
        <v>1</v>
      </c>
    </row>
    <row r="33" spans="1:25" ht="52.5" customHeight="1" x14ac:dyDescent="0.35">
      <c r="A33" s="132"/>
      <c r="B33" s="124"/>
      <c r="C33" s="125"/>
      <c r="D33" s="126"/>
      <c r="E33" s="17" t="s">
        <v>25</v>
      </c>
      <c r="F33" s="14" t="s">
        <v>27</v>
      </c>
      <c r="G33" s="91" t="s">
        <v>70</v>
      </c>
      <c r="H33" s="15">
        <v>414</v>
      </c>
      <c r="I33" s="15">
        <v>414</v>
      </c>
      <c r="J33" s="16">
        <f>IF(AND(H33=0,I33=0),"-",IF(I33/H33*100&gt;100,100,I33/H33*100))</f>
        <v>100</v>
      </c>
      <c r="K33" s="123"/>
      <c r="L33" s="128"/>
      <c r="M33" s="134"/>
      <c r="N33" s="118"/>
      <c r="O33" s="1"/>
      <c r="P33" s="88">
        <f t="shared" si="1"/>
        <v>1</v>
      </c>
      <c r="Q33" s="88">
        <f t="shared" si="1"/>
        <v>1</v>
      </c>
    </row>
    <row r="34" spans="1:25" s="24" customFormat="1" ht="42" hidden="1" customHeight="1" x14ac:dyDescent="0.3">
      <c r="A34" s="132"/>
      <c r="B34" s="124" t="s">
        <v>38</v>
      </c>
      <c r="C34" s="125" t="s">
        <v>39</v>
      </c>
      <c r="D34" s="126" t="s">
        <v>19</v>
      </c>
      <c r="E34" s="9" t="s">
        <v>20</v>
      </c>
      <c r="F34" s="10" t="s">
        <v>21</v>
      </c>
      <c r="G34" s="9" t="s">
        <v>22</v>
      </c>
      <c r="H34" s="23"/>
      <c r="I34" s="23"/>
      <c r="J34" s="77">
        <f>IF(H34=0,0,IF(I34/H34*100&gt;100,100,I34/H34*100))</f>
        <v>0</v>
      </c>
      <c r="K34" s="127">
        <f>IF(AND(J35="-",J36="-"),J34,IF(J35="-",(J34+J36)/2,IF(J36="-",(J34+J35)/2,(J34+J35+J36)/3)))</f>
        <v>0</v>
      </c>
      <c r="L34" s="128" t="e">
        <f>(K34+K37)/2</f>
        <v>#VALUE!</v>
      </c>
      <c r="M34" s="134"/>
      <c r="N34" s="119"/>
      <c r="O34" s="1"/>
      <c r="P34" s="88">
        <f t="shared" si="1"/>
        <v>0</v>
      </c>
      <c r="Q34" s="88">
        <f t="shared" si="1"/>
        <v>0</v>
      </c>
      <c r="X34" s="1"/>
      <c r="Y34" s="74">
        <f>K34</f>
        <v>0</v>
      </c>
    </row>
    <row r="35" spans="1:25" s="24" customFormat="1" ht="42" hidden="1" customHeight="1" x14ac:dyDescent="0.3">
      <c r="A35" s="132"/>
      <c r="B35" s="124"/>
      <c r="C35" s="125"/>
      <c r="D35" s="126"/>
      <c r="E35" s="9" t="s">
        <v>20</v>
      </c>
      <c r="F35" s="10" t="s">
        <v>23</v>
      </c>
      <c r="G35" s="9" t="s">
        <v>22</v>
      </c>
      <c r="H35" s="23"/>
      <c r="I35" s="23"/>
      <c r="J35" s="87" t="str">
        <f>IF(AND(H35=0,I35=0),"-",IF(I35/H35*100&gt;100,100,I35/H35*100))</f>
        <v>-</v>
      </c>
      <c r="K35" s="127"/>
      <c r="L35" s="128"/>
      <c r="M35" s="134"/>
      <c r="N35" s="120"/>
      <c r="O35" s="1"/>
      <c r="P35" s="88">
        <f t="shared" si="1"/>
        <v>0</v>
      </c>
      <c r="Q35" s="88">
        <f t="shared" si="1"/>
        <v>0</v>
      </c>
      <c r="X35" s="74" t="str">
        <f>K37</f>
        <v>-</v>
      </c>
      <c r="Y35" s="1"/>
    </row>
    <row r="36" spans="1:25" s="24" customFormat="1" ht="42" hidden="1" customHeight="1" x14ac:dyDescent="0.3">
      <c r="A36" s="132"/>
      <c r="B36" s="124"/>
      <c r="C36" s="125"/>
      <c r="D36" s="126"/>
      <c r="E36" s="9" t="s">
        <v>20</v>
      </c>
      <c r="F36" s="10" t="s">
        <v>24</v>
      </c>
      <c r="G36" s="9" t="s">
        <v>22</v>
      </c>
      <c r="H36" s="23"/>
      <c r="I36" s="23"/>
      <c r="J36" s="87" t="str">
        <f>IF(AND(H36=0,I36=0),"-",IF(I36/H36*100&gt;100,100,I36/H36*100))</f>
        <v>-</v>
      </c>
      <c r="K36" s="127"/>
      <c r="L36" s="128"/>
      <c r="M36" s="134"/>
      <c r="N36" s="120"/>
      <c r="O36" s="1"/>
      <c r="P36" s="88">
        <f t="shared" si="1"/>
        <v>0</v>
      </c>
      <c r="Q36" s="88">
        <f t="shared" si="1"/>
        <v>0</v>
      </c>
    </row>
    <row r="37" spans="1:25" s="24" customFormat="1" ht="50.25" hidden="1" customHeight="1" x14ac:dyDescent="0.3">
      <c r="A37" s="132"/>
      <c r="B37" s="124"/>
      <c r="C37" s="125"/>
      <c r="D37" s="126"/>
      <c r="E37" s="13" t="s">
        <v>25</v>
      </c>
      <c r="F37" s="14" t="s">
        <v>26</v>
      </c>
      <c r="G37" s="91" t="s">
        <v>69</v>
      </c>
      <c r="H37" s="15"/>
      <c r="I37" s="15"/>
      <c r="J37" s="16" t="str">
        <f>IF(AND(H37=0,I37=0),"-",IF(I37/H37*100&gt;100,100,I37/H37*100))</f>
        <v>-</v>
      </c>
      <c r="K37" s="122" t="str">
        <f>IF(J37="-",J38,IF(J38="-",J37,IF(AND(J37&gt;0,J38&gt;0),(J37+J38)/2)))</f>
        <v>-</v>
      </c>
      <c r="L37" s="128"/>
      <c r="M37" s="134"/>
      <c r="N37" s="120"/>
      <c r="O37" s="1"/>
      <c r="P37" s="88">
        <f t="shared" si="1"/>
        <v>0</v>
      </c>
      <c r="Q37" s="88">
        <f t="shared" si="1"/>
        <v>0</v>
      </c>
    </row>
    <row r="38" spans="1:25" s="24" customFormat="1" ht="50.25" hidden="1" customHeight="1" x14ac:dyDescent="0.3">
      <c r="A38" s="132"/>
      <c r="B38" s="124"/>
      <c r="C38" s="125"/>
      <c r="D38" s="126"/>
      <c r="E38" s="17" t="s">
        <v>25</v>
      </c>
      <c r="F38" s="14" t="s">
        <v>27</v>
      </c>
      <c r="G38" s="91" t="s">
        <v>70</v>
      </c>
      <c r="H38" s="15"/>
      <c r="I38" s="15"/>
      <c r="J38" s="16" t="str">
        <f>IF(AND(H38=0,I38=0),"-",IF(I38/H38*100&gt;100,100,I38/H38*100))</f>
        <v>-</v>
      </c>
      <c r="K38" s="123"/>
      <c r="L38" s="128"/>
      <c r="M38" s="134"/>
      <c r="N38" s="121"/>
      <c r="O38" s="1"/>
      <c r="P38" s="88">
        <f t="shared" si="1"/>
        <v>0</v>
      </c>
      <c r="Q38" s="88">
        <f t="shared" si="1"/>
        <v>0</v>
      </c>
    </row>
    <row r="39" spans="1:25" s="29" customFormat="1" ht="42" customHeight="1" x14ac:dyDescent="0.35">
      <c r="A39" s="132"/>
      <c r="B39" s="102" t="s">
        <v>40</v>
      </c>
      <c r="C39" s="103" t="s">
        <v>41</v>
      </c>
      <c r="D39" s="114" t="s">
        <v>42</v>
      </c>
      <c r="E39" s="25" t="s">
        <v>20</v>
      </c>
      <c r="F39" s="26" t="s">
        <v>43</v>
      </c>
      <c r="G39" s="27" t="s">
        <v>44</v>
      </c>
      <c r="H39" s="28">
        <v>1600</v>
      </c>
      <c r="I39" s="28">
        <v>2072</v>
      </c>
      <c r="J39" s="77">
        <f>IF(H39=0,0,IF(I39/H39*100&gt;100,100,I39/H39*100))</f>
        <v>100</v>
      </c>
      <c r="K39" s="116">
        <f>(J39+J40)/2</f>
        <v>100</v>
      </c>
      <c r="L39" s="117">
        <f>(K39+K41)/2</f>
        <v>100</v>
      </c>
      <c r="M39" s="134"/>
      <c r="N39" s="118"/>
      <c r="O39" s="1"/>
      <c r="P39" s="88">
        <f t="shared" si="1"/>
        <v>1</v>
      </c>
      <c r="Q39" s="88">
        <f t="shared" si="1"/>
        <v>1</v>
      </c>
      <c r="X39" s="1"/>
      <c r="Y39" s="74">
        <f>K39</f>
        <v>100</v>
      </c>
    </row>
    <row r="40" spans="1:25" s="29" customFormat="1" ht="42" customHeight="1" x14ac:dyDescent="0.35">
      <c r="A40" s="132"/>
      <c r="B40" s="102"/>
      <c r="C40" s="103"/>
      <c r="D40" s="115"/>
      <c r="E40" s="25" t="s">
        <v>20</v>
      </c>
      <c r="F40" s="26" t="s">
        <v>45</v>
      </c>
      <c r="G40" s="27" t="s">
        <v>46</v>
      </c>
      <c r="H40" s="28">
        <v>5</v>
      </c>
      <c r="I40" s="28">
        <v>9</v>
      </c>
      <c r="J40" s="77">
        <f>IF(H40=0,0,IF(I40/H40*100&gt;100,100,I40/H40*100))</f>
        <v>100</v>
      </c>
      <c r="K40" s="116"/>
      <c r="L40" s="117"/>
      <c r="M40" s="134"/>
      <c r="N40" s="118"/>
      <c r="O40" s="1"/>
      <c r="P40" s="88">
        <f t="shared" si="1"/>
        <v>1</v>
      </c>
      <c r="Q40" s="88">
        <f t="shared" si="1"/>
        <v>1</v>
      </c>
      <c r="X40" s="74">
        <f>K41</f>
        <v>100</v>
      </c>
      <c r="Y40" s="1"/>
    </row>
    <row r="41" spans="1:25" s="29" customFormat="1" ht="42" customHeight="1" x14ac:dyDescent="0.35">
      <c r="A41" s="132"/>
      <c r="B41" s="102"/>
      <c r="C41" s="103"/>
      <c r="D41" s="115"/>
      <c r="E41" s="30" t="s">
        <v>25</v>
      </c>
      <c r="F41" s="31" t="s">
        <v>47</v>
      </c>
      <c r="G41" s="32" t="s">
        <v>46</v>
      </c>
      <c r="H41" s="33">
        <v>5</v>
      </c>
      <c r="I41" s="33">
        <v>9</v>
      </c>
      <c r="J41" s="20">
        <f>IF(AND(H41=0,I41=0),"-",IF(I41/H41*100&gt;100,100,I41/H41*100))</f>
        <v>100</v>
      </c>
      <c r="K41" s="34">
        <f>J41</f>
        <v>100</v>
      </c>
      <c r="L41" s="117"/>
      <c r="M41" s="134"/>
      <c r="N41" s="118"/>
      <c r="O41" s="1"/>
      <c r="P41" s="88">
        <f t="shared" si="1"/>
        <v>1</v>
      </c>
      <c r="Q41" s="88">
        <f t="shared" si="1"/>
        <v>1</v>
      </c>
    </row>
    <row r="42" spans="1:25" s="29" customFormat="1" ht="56.25" hidden="1" customHeight="1" x14ac:dyDescent="0.25">
      <c r="A42" s="132"/>
      <c r="B42" s="101" t="s">
        <v>48</v>
      </c>
      <c r="C42" s="103" t="s">
        <v>49</v>
      </c>
      <c r="D42" s="104" t="s">
        <v>19</v>
      </c>
      <c r="E42" s="25" t="s">
        <v>20</v>
      </c>
      <c r="F42" s="35" t="s">
        <v>50</v>
      </c>
      <c r="G42" s="36" t="s">
        <v>22</v>
      </c>
      <c r="H42" s="37"/>
      <c r="I42" s="37"/>
      <c r="J42" s="77">
        <f>IF(H42=0,0,IF(I42/H42*100&gt;100,100,I42/H42*100))</f>
        <v>0</v>
      </c>
      <c r="K42" s="105">
        <f>SUM(J42:J45)/4</f>
        <v>0</v>
      </c>
      <c r="L42" s="108" t="e">
        <f>(K42+K46)/2</f>
        <v>#VALUE!</v>
      </c>
      <c r="M42" s="134"/>
      <c r="N42" s="111"/>
      <c r="O42" s="1"/>
      <c r="P42" s="88">
        <f t="shared" si="1"/>
        <v>0</v>
      </c>
      <c r="Q42" s="88">
        <f t="shared" si="1"/>
        <v>0</v>
      </c>
      <c r="Y42" s="75">
        <f>K42</f>
        <v>0</v>
      </c>
    </row>
    <row r="43" spans="1:25" s="29" customFormat="1" ht="60.75" hidden="1" customHeight="1" x14ac:dyDescent="0.25">
      <c r="A43" s="132"/>
      <c r="B43" s="102"/>
      <c r="C43" s="103"/>
      <c r="D43" s="104"/>
      <c r="E43" s="25" t="s">
        <v>20</v>
      </c>
      <c r="F43" s="38" t="s">
        <v>51</v>
      </c>
      <c r="G43" s="36" t="s">
        <v>22</v>
      </c>
      <c r="H43" s="37"/>
      <c r="I43" s="37"/>
      <c r="J43" s="77">
        <f>IF(H43=0,0,IF(I43/H43*100&gt;100,100,I43/H43*100))</f>
        <v>0</v>
      </c>
      <c r="K43" s="106"/>
      <c r="L43" s="109"/>
      <c r="M43" s="134"/>
      <c r="N43" s="112"/>
      <c r="O43" s="1"/>
      <c r="P43" s="88">
        <f t="shared" si="1"/>
        <v>0</v>
      </c>
      <c r="Q43" s="88">
        <f t="shared" si="1"/>
        <v>0</v>
      </c>
      <c r="X43" s="76" t="str">
        <f>K46</f>
        <v>-</v>
      </c>
    </row>
    <row r="44" spans="1:25" s="29" customFormat="1" ht="42" hidden="1" customHeight="1" x14ac:dyDescent="0.3">
      <c r="A44" s="132"/>
      <c r="B44" s="102"/>
      <c r="C44" s="103"/>
      <c r="D44" s="104"/>
      <c r="E44" s="25" t="s">
        <v>20</v>
      </c>
      <c r="F44" s="35" t="s">
        <v>52</v>
      </c>
      <c r="G44" s="36" t="s">
        <v>22</v>
      </c>
      <c r="H44" s="37"/>
      <c r="I44" s="37"/>
      <c r="J44" s="39">
        <f>IF(AND(I44=0,H44&gt;0),100,I44)</f>
        <v>0</v>
      </c>
      <c r="K44" s="106"/>
      <c r="L44" s="109"/>
      <c r="M44" s="134"/>
      <c r="N44" s="112"/>
      <c r="O44" s="1"/>
      <c r="P44" s="88">
        <f t="shared" si="1"/>
        <v>0</v>
      </c>
      <c r="Q44" s="88">
        <f t="shared" si="1"/>
        <v>0</v>
      </c>
    </row>
    <row r="45" spans="1:25" s="29" customFormat="1" ht="42" hidden="1" customHeight="1" x14ac:dyDescent="0.3">
      <c r="A45" s="132"/>
      <c r="B45" s="102"/>
      <c r="C45" s="103"/>
      <c r="D45" s="104"/>
      <c r="E45" s="25" t="s">
        <v>20</v>
      </c>
      <c r="F45" s="38" t="s">
        <v>53</v>
      </c>
      <c r="G45" s="36" t="s">
        <v>22</v>
      </c>
      <c r="H45" s="37"/>
      <c r="I45" s="37"/>
      <c r="J45" s="39">
        <f>IF(AND(I45=0,H45&gt;0),100,I45)</f>
        <v>0</v>
      </c>
      <c r="K45" s="107"/>
      <c r="L45" s="109"/>
      <c r="M45" s="134"/>
      <c r="N45" s="112"/>
      <c r="O45" s="1"/>
      <c r="P45" s="88">
        <f t="shared" si="1"/>
        <v>0</v>
      </c>
      <c r="Q45" s="88">
        <f t="shared" si="1"/>
        <v>0</v>
      </c>
    </row>
    <row r="46" spans="1:25" ht="42" hidden="1" customHeight="1" x14ac:dyDescent="0.3">
      <c r="A46" s="132"/>
      <c r="B46" s="102"/>
      <c r="C46" s="103"/>
      <c r="D46" s="104"/>
      <c r="E46" s="40" t="s">
        <v>25</v>
      </c>
      <c r="F46" s="41" t="s">
        <v>54</v>
      </c>
      <c r="G46" s="42" t="s">
        <v>44</v>
      </c>
      <c r="H46" s="43"/>
      <c r="I46" s="43"/>
      <c r="J46" s="78" t="str">
        <f>IF(AND(H46=0,I46=0),"-",IF(I46/H46*100&gt;100,100,I46/H46*100))</f>
        <v>-</v>
      </c>
      <c r="K46" s="44" t="str">
        <f>J46</f>
        <v>-</v>
      </c>
      <c r="L46" s="110"/>
      <c r="M46" s="135"/>
      <c r="N46" s="113"/>
      <c r="O46" s="1"/>
      <c r="P46" s="88">
        <f t="shared" si="1"/>
        <v>0</v>
      </c>
      <c r="Q46" s="88">
        <f t="shared" si="1"/>
        <v>0</v>
      </c>
    </row>
    <row r="47" spans="1:25" ht="19.5" customHeight="1" x14ac:dyDescent="0.35">
      <c r="A47" s="46"/>
      <c r="B47" s="47"/>
      <c r="C47" s="48"/>
      <c r="D47" s="49"/>
      <c r="E47" s="50"/>
      <c r="F47" s="51"/>
      <c r="G47" s="52"/>
      <c r="H47" s="53"/>
      <c r="I47" s="53"/>
      <c r="J47" s="54"/>
      <c r="K47" s="55"/>
      <c r="L47" s="56"/>
      <c r="M47" s="57"/>
      <c r="N47" s="58"/>
      <c r="O47" s="45"/>
    </row>
    <row r="48" spans="1:25" ht="19.5" customHeight="1" x14ac:dyDescent="0.35">
      <c r="A48" s="46"/>
      <c r="B48" s="47"/>
      <c r="C48" s="48"/>
      <c r="D48" s="49"/>
      <c r="E48" s="50"/>
      <c r="F48" s="51"/>
      <c r="G48" s="52"/>
      <c r="H48" s="53"/>
      <c r="I48" s="53"/>
      <c r="J48" s="54"/>
      <c r="K48" s="55"/>
      <c r="L48" s="56"/>
      <c r="M48" s="57"/>
      <c r="N48" s="58"/>
      <c r="O48" s="45"/>
    </row>
    <row r="49" spans="1:15" x14ac:dyDescent="0.3">
      <c r="G49" s="60"/>
      <c r="M49" s="61"/>
    </row>
    <row r="50" spans="1:15" s="65" customFormat="1" ht="25.5" customHeight="1" x14ac:dyDescent="0.35">
      <c r="A50" s="62" t="s">
        <v>80</v>
      </c>
      <c r="B50" s="62"/>
      <c r="C50" s="63"/>
      <c r="D50" s="64"/>
      <c r="E50" s="64"/>
      <c r="G50" s="66"/>
      <c r="J50" s="98"/>
      <c r="K50" s="98"/>
      <c r="L50" s="98"/>
      <c r="O50" s="67"/>
    </row>
    <row r="51" spans="1:15" s="65" customFormat="1" ht="25.5" customHeight="1" x14ac:dyDescent="0.35">
      <c r="B51" s="68"/>
      <c r="G51" s="66"/>
      <c r="O51" s="67"/>
    </row>
    <row r="52" spans="1:15" s="65" customFormat="1" ht="18" x14ac:dyDescent="0.35">
      <c r="B52" s="68"/>
      <c r="O52" s="67"/>
    </row>
    <row r="53" spans="1:15" s="65" customFormat="1" ht="31.5" customHeight="1" x14ac:dyDescent="0.35">
      <c r="A53" s="99" t="s">
        <v>55</v>
      </c>
      <c r="B53" s="99"/>
      <c r="C53" s="99"/>
      <c r="D53" s="99"/>
      <c r="E53" s="69"/>
      <c r="F53" s="69"/>
      <c r="G53" s="69"/>
      <c r="H53" s="69"/>
      <c r="I53" s="69"/>
      <c r="J53" s="100"/>
      <c r="K53" s="100"/>
      <c r="L53" s="100"/>
      <c r="M53" s="100"/>
      <c r="O53" s="67"/>
    </row>
    <row r="54" spans="1:15" s="65" customFormat="1" ht="18" x14ac:dyDescent="0.35">
      <c r="B54" s="68"/>
      <c r="O54" s="67"/>
    </row>
    <row r="56" spans="1:15" x14ac:dyDescent="0.3">
      <c r="H56" s="70"/>
      <c r="I56" s="70"/>
    </row>
    <row r="57" spans="1:15" x14ac:dyDescent="0.3">
      <c r="H57" s="70"/>
      <c r="I57" s="70"/>
    </row>
    <row r="58" spans="1:15" x14ac:dyDescent="0.3">
      <c r="G58" s="71"/>
      <c r="H58" s="72"/>
      <c r="I58" s="72"/>
      <c r="J58" s="70"/>
    </row>
    <row r="59" spans="1:15" x14ac:dyDescent="0.3">
      <c r="G59" s="71"/>
      <c r="H59" s="73"/>
      <c r="I59" s="73"/>
      <c r="J59" s="70"/>
    </row>
    <row r="60" spans="1:15" x14ac:dyDescent="0.3">
      <c r="G60" s="71"/>
      <c r="H60" s="73"/>
      <c r="I60" s="73"/>
      <c r="J60" s="70"/>
    </row>
    <row r="61" spans="1:15" x14ac:dyDescent="0.3">
      <c r="G61" s="71"/>
      <c r="H61" s="73"/>
      <c r="I61" s="73"/>
      <c r="J61" s="70"/>
    </row>
    <row r="62" spans="1:15" x14ac:dyDescent="0.3">
      <c r="G62" s="71"/>
    </row>
    <row r="63" spans="1:15" x14ac:dyDescent="0.3">
      <c r="G63" s="71"/>
    </row>
  </sheetData>
  <autoFilter ref="A3:Y46">
    <filterColumn colId="7">
      <filters>
        <filter val="100,0"/>
        <filter val="16 696,0"/>
        <filter val="1600,0"/>
        <filter val="17 119,0"/>
        <filter val="19 677,0"/>
        <filter val="22 421,0"/>
        <filter val="3 120,33"/>
        <filter val="414,0"/>
        <filter val="47,6"/>
        <filter val="5,0"/>
        <filter val="7 746,0"/>
        <filter val="7,5"/>
        <filter val="75,0"/>
        <filter val="85,7"/>
        <filter val="87,5"/>
      </filters>
    </filterColumn>
  </autoFilter>
  <customSheetViews>
    <customSheetView guid="{CA4816B3-F3AA-4E92-A86C-65A42C1CB623}" scale="57" fitToPage="1" filter="1" showAutoFilter="1" hiddenColumns="1">
      <selection activeCell="I22" sqref="I22"/>
      <pageMargins left="0.70866141732283472" right="0.70866141732283472" top="0.74803149606299213" bottom="0.15748031496062992" header="0.31496062992125984" footer="0.31496062992125984"/>
      <pageSetup paperSize="9" scale="41" orientation="landscape" r:id="rId1"/>
      <autoFilter ref="A3:Y46">
        <filterColumn colId="7">
          <filters>
            <filter val="100,0"/>
            <filter val="16 696,0"/>
            <filter val="1600,0"/>
            <filter val="17 119,0"/>
            <filter val="19 677,0"/>
            <filter val="22 421,0"/>
            <filter val="3 120,33"/>
            <filter val="414,0"/>
            <filter val="47,6"/>
            <filter val="5,0"/>
            <filter val="7 746,0"/>
            <filter val="7,5"/>
            <filter val="75,0"/>
            <filter val="85,7"/>
            <filter val="87,5"/>
          </filters>
        </filterColumn>
      </autoFilter>
    </customSheetView>
    <customSheetView guid="{8D3E2836-DE58-4709-B206-72636AD8B895}" scale="57" fitToPage="1" filter="1" showAutoFilter="1" hiddenColumns="1">
      <selection activeCell="I22" sqref="I22"/>
      <pageMargins left="0.70866141732283472" right="0.70866141732283472" top="0.74803149606299213" bottom="0.15748031496062992" header="0.31496062992125984" footer="0.31496062992125984"/>
      <pageSetup paperSize="9" scale="41" orientation="landscape" r:id="rId2"/>
      <autoFilter ref="A3:Y46">
        <filterColumn colId="7">
          <filters>
            <filter val="100,0"/>
            <filter val="16 696,0"/>
            <filter val="1600,0"/>
            <filter val="17 119,0"/>
            <filter val="19 677,0"/>
            <filter val="22 421,0"/>
            <filter val="3 120,33"/>
            <filter val="414,0"/>
            <filter val="47,6"/>
            <filter val="5,0"/>
            <filter val="7 746,0"/>
            <filter val="7,5"/>
            <filter val="75,0"/>
            <filter val="85,7"/>
            <filter val="87,5"/>
          </filters>
        </filterColumn>
      </autoFilter>
    </customSheetView>
    <customSheetView guid="{73569E58-0693-474F-9234-0DB3AD9459E4}" scale="57" fitToPage="1" filter="1" showAutoFilter="1" hiddenColumns="1">
      <selection activeCell="H42" sqref="H42:I46"/>
      <pageMargins left="0.70866141732283472" right="0.70866141732283472" top="0.74803149606299213" bottom="0.15748031496062992" header="0.31496062992125984" footer="0.31496062992125984"/>
      <pageSetup paperSize="9" scale="41" orientation="landscape" r:id="rId3"/>
      <autoFilter ref="A3:Y46">
        <filterColumn colId="7">
          <filters>
            <filter val="100,0"/>
            <filter val="16 696,0"/>
            <filter val="1600,0"/>
            <filter val="17 119,0"/>
            <filter val="19 677,0"/>
            <filter val="22 421,0"/>
            <filter val="3 120,33"/>
            <filter val="414,0"/>
            <filter val="47,6"/>
            <filter val="5,0"/>
            <filter val="7 746,0"/>
            <filter val="7,5"/>
            <filter val="75,0"/>
            <filter val="85,7"/>
            <filter val="87,5"/>
          </filters>
        </filterColumn>
      </autoFilter>
    </customSheetView>
    <customSheetView guid="{1D290BD3-10B5-4C60-A848-B2412BDA7C15}" scale="57" fitToPage="1" filter="1" showAutoFilter="1" hiddenColumns="1">
      <selection activeCell="H42" sqref="H42:I46"/>
      <pageMargins left="0.70866141732283472" right="0.70866141732283472" top="0.74803149606299213" bottom="0.15748031496062992" header="0.31496062992125984" footer="0.31496062992125984"/>
      <pageSetup paperSize="9" scale="41" orientation="landscape" r:id="rId4"/>
      <autoFilter ref="A3:Y46">
        <filterColumn colId="7">
          <filters>
            <filter val="100,0"/>
            <filter val="16 696,0"/>
            <filter val="1600,0"/>
            <filter val="17 119,0"/>
            <filter val="19 677,0"/>
            <filter val="22 421,0"/>
            <filter val="3 120,33"/>
            <filter val="414,0"/>
            <filter val="47,6"/>
            <filter val="5,0"/>
            <filter val="7 746,0"/>
            <filter val="7,5"/>
            <filter val="75,0"/>
            <filter val="85,7"/>
            <filter val="87,5"/>
          </filters>
        </filterColumn>
      </autoFilter>
    </customSheetView>
  </customSheetViews>
  <mergeCells count="67">
    <mergeCell ref="B1:N1"/>
    <mergeCell ref="A4:A46"/>
    <mergeCell ref="B4:B8"/>
    <mergeCell ref="C4:C8"/>
    <mergeCell ref="D4:D8"/>
    <mergeCell ref="K4:K6"/>
    <mergeCell ref="L4:L8"/>
    <mergeCell ref="M4:M46"/>
    <mergeCell ref="N4:N8"/>
    <mergeCell ref="K7:K8"/>
    <mergeCell ref="N14:N18"/>
    <mergeCell ref="K17:K18"/>
    <mergeCell ref="B9:B13"/>
    <mergeCell ref="C9:C13"/>
    <mergeCell ref="D9:D13"/>
    <mergeCell ref="K9:K11"/>
    <mergeCell ref="L9:L13"/>
    <mergeCell ref="N9:N13"/>
    <mergeCell ref="K12:K13"/>
    <mergeCell ref="B14:B18"/>
    <mergeCell ref="C14:C18"/>
    <mergeCell ref="D14:D18"/>
    <mergeCell ref="K14:K16"/>
    <mergeCell ref="L14:L18"/>
    <mergeCell ref="N24:N28"/>
    <mergeCell ref="K27:K28"/>
    <mergeCell ref="B19:B23"/>
    <mergeCell ref="C19:C23"/>
    <mergeCell ref="D19:D23"/>
    <mergeCell ref="K19:K21"/>
    <mergeCell ref="L19:L23"/>
    <mergeCell ref="N19:N23"/>
    <mergeCell ref="K22:K23"/>
    <mergeCell ref="B24:B28"/>
    <mergeCell ref="C24:C28"/>
    <mergeCell ref="D24:D28"/>
    <mergeCell ref="K24:K26"/>
    <mergeCell ref="L24:L28"/>
    <mergeCell ref="N34:N38"/>
    <mergeCell ref="K37:K38"/>
    <mergeCell ref="B29:B33"/>
    <mergeCell ref="C29:C33"/>
    <mergeCell ref="D29:D33"/>
    <mergeCell ref="K29:K31"/>
    <mergeCell ref="L29:L33"/>
    <mergeCell ref="N29:N33"/>
    <mergeCell ref="K32:K33"/>
    <mergeCell ref="B34:B38"/>
    <mergeCell ref="C34:C38"/>
    <mergeCell ref="D34:D38"/>
    <mergeCell ref="K34:K36"/>
    <mergeCell ref="L34:L38"/>
    <mergeCell ref="N42:N46"/>
    <mergeCell ref="B39:B41"/>
    <mergeCell ref="C39:C41"/>
    <mergeCell ref="D39:D41"/>
    <mergeCell ref="K39:K40"/>
    <mergeCell ref="L39:L41"/>
    <mergeCell ref="N39:N41"/>
    <mergeCell ref="J50:L50"/>
    <mergeCell ref="A53:D53"/>
    <mergeCell ref="J53:M53"/>
    <mergeCell ref="B42:B46"/>
    <mergeCell ref="C42:C46"/>
    <mergeCell ref="D42:D46"/>
    <mergeCell ref="K42:K45"/>
    <mergeCell ref="L42:L46"/>
  </mergeCells>
  <pageMargins left="0.70866141732283472" right="0.70866141732283472" top="0.74803149606299213" bottom="0.15748031496062992" header="0.31496062992125984" footer="0.31496062992125984"/>
  <pageSetup paperSize="9" scale="41" orientation="landscape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  <pageSetUpPr fitToPage="1"/>
  </sheetPr>
  <dimension ref="A1:WWC68"/>
  <sheetViews>
    <sheetView topLeftCell="D1" zoomScale="70" zoomScaleNormal="70" workbookViewId="0">
      <selection activeCell="K4" sqref="K4:K6"/>
    </sheetView>
  </sheetViews>
  <sheetFormatPr defaultRowHeight="15.6" x14ac:dyDescent="0.3"/>
  <cols>
    <col min="1" max="1" width="17.88671875" style="1" customWidth="1"/>
    <col min="2" max="2" width="27.33203125" style="59" customWidth="1"/>
    <col min="3" max="3" width="33.33203125" style="1" customWidth="1"/>
    <col min="4" max="4" width="11.6640625" style="1" customWidth="1"/>
    <col min="5" max="5" width="16.44140625" style="1" customWidth="1"/>
    <col min="6" max="6" width="93" style="1" customWidth="1"/>
    <col min="7" max="7" width="16.6640625" style="1" customWidth="1"/>
    <col min="8" max="8" width="23" style="1" customWidth="1"/>
    <col min="9" max="9" width="22" style="1" customWidth="1"/>
    <col min="10" max="10" width="22.6640625" style="1" customWidth="1"/>
    <col min="11" max="11" width="23.6640625" style="1" customWidth="1"/>
    <col min="12" max="12" width="17.33203125" style="1" customWidth="1"/>
    <col min="13" max="13" width="20.6640625" style="1" customWidth="1"/>
    <col min="14" max="14" width="24.44140625" style="1" customWidth="1"/>
    <col min="15" max="15" width="17.6640625" style="2" customWidth="1"/>
    <col min="16" max="21" width="9.109375" style="1" customWidth="1"/>
    <col min="22" max="23" width="9.109375" style="1"/>
    <col min="24" max="24" width="15.109375" style="1" customWidth="1"/>
    <col min="25" max="25" width="15.44140625" style="1" customWidth="1"/>
    <col min="26" max="256" width="9.109375" style="1"/>
    <col min="257" max="257" width="17.88671875" style="1" customWidth="1"/>
    <col min="258" max="258" width="21.6640625" style="1" customWidth="1"/>
    <col min="259" max="259" width="33.33203125" style="1" customWidth="1"/>
    <col min="260" max="260" width="11.6640625" style="1" customWidth="1"/>
    <col min="261" max="261" width="16.44140625" style="1" customWidth="1"/>
    <col min="262" max="262" width="93" style="1" customWidth="1"/>
    <col min="263" max="263" width="16.6640625" style="1" customWidth="1"/>
    <col min="264" max="264" width="23" style="1" customWidth="1"/>
    <col min="265" max="265" width="22" style="1" customWidth="1"/>
    <col min="266" max="266" width="22.6640625" style="1" customWidth="1"/>
    <col min="267" max="267" width="23.6640625" style="1" customWidth="1"/>
    <col min="268" max="268" width="14" style="1" customWidth="1"/>
    <col min="269" max="269" width="19.44140625" style="1" customWidth="1"/>
    <col min="270" max="270" width="24.44140625" style="1" customWidth="1"/>
    <col min="271" max="277" width="9.109375" style="1" hidden="1" customWidth="1"/>
    <col min="278" max="279" width="9.109375" style="1"/>
    <col min="280" max="280" width="15.109375" style="1" customWidth="1"/>
    <col min="281" max="281" width="15.44140625" style="1" customWidth="1"/>
    <col min="282" max="512" width="9.109375" style="1"/>
    <col min="513" max="513" width="17.88671875" style="1" customWidth="1"/>
    <col min="514" max="514" width="21.6640625" style="1" customWidth="1"/>
    <col min="515" max="515" width="33.33203125" style="1" customWidth="1"/>
    <col min="516" max="516" width="11.6640625" style="1" customWidth="1"/>
    <col min="517" max="517" width="16.44140625" style="1" customWidth="1"/>
    <col min="518" max="518" width="93" style="1" customWidth="1"/>
    <col min="519" max="519" width="16.6640625" style="1" customWidth="1"/>
    <col min="520" max="520" width="23" style="1" customWidth="1"/>
    <col min="521" max="521" width="22" style="1" customWidth="1"/>
    <col min="522" max="522" width="22.6640625" style="1" customWidth="1"/>
    <col min="523" max="523" width="23.6640625" style="1" customWidth="1"/>
    <col min="524" max="524" width="14" style="1" customWidth="1"/>
    <col min="525" max="525" width="19.44140625" style="1" customWidth="1"/>
    <col min="526" max="526" width="24.44140625" style="1" customWidth="1"/>
    <col min="527" max="533" width="9.109375" style="1" hidden="1" customWidth="1"/>
    <col min="534" max="535" width="9.109375" style="1"/>
    <col min="536" max="536" width="15.109375" style="1" customWidth="1"/>
    <col min="537" max="537" width="15.44140625" style="1" customWidth="1"/>
    <col min="538" max="768" width="9.109375" style="1"/>
    <col min="769" max="769" width="17.88671875" style="1" customWidth="1"/>
    <col min="770" max="770" width="21.6640625" style="1" customWidth="1"/>
    <col min="771" max="771" width="33.33203125" style="1" customWidth="1"/>
    <col min="772" max="772" width="11.6640625" style="1" customWidth="1"/>
    <col min="773" max="773" width="16.44140625" style="1" customWidth="1"/>
    <col min="774" max="774" width="93" style="1" customWidth="1"/>
    <col min="775" max="775" width="16.6640625" style="1" customWidth="1"/>
    <col min="776" max="776" width="23" style="1" customWidth="1"/>
    <col min="777" max="777" width="22" style="1" customWidth="1"/>
    <col min="778" max="778" width="22.6640625" style="1" customWidth="1"/>
    <col min="779" max="779" width="23.6640625" style="1" customWidth="1"/>
    <col min="780" max="780" width="14" style="1" customWidth="1"/>
    <col min="781" max="781" width="19.44140625" style="1" customWidth="1"/>
    <col min="782" max="782" width="24.44140625" style="1" customWidth="1"/>
    <col min="783" max="789" width="9.109375" style="1" hidden="1" customWidth="1"/>
    <col min="790" max="791" width="9.109375" style="1"/>
    <col min="792" max="792" width="15.109375" style="1" customWidth="1"/>
    <col min="793" max="793" width="15.44140625" style="1" customWidth="1"/>
    <col min="794" max="1024" width="9.109375" style="1"/>
    <col min="1025" max="1025" width="17.88671875" style="1" customWidth="1"/>
    <col min="1026" max="1026" width="21.6640625" style="1" customWidth="1"/>
    <col min="1027" max="1027" width="33.33203125" style="1" customWidth="1"/>
    <col min="1028" max="1028" width="11.6640625" style="1" customWidth="1"/>
    <col min="1029" max="1029" width="16.44140625" style="1" customWidth="1"/>
    <col min="1030" max="1030" width="93" style="1" customWidth="1"/>
    <col min="1031" max="1031" width="16.6640625" style="1" customWidth="1"/>
    <col min="1032" max="1032" width="23" style="1" customWidth="1"/>
    <col min="1033" max="1033" width="22" style="1" customWidth="1"/>
    <col min="1034" max="1034" width="22.6640625" style="1" customWidth="1"/>
    <col min="1035" max="1035" width="23.6640625" style="1" customWidth="1"/>
    <col min="1036" max="1036" width="14" style="1" customWidth="1"/>
    <col min="1037" max="1037" width="19.44140625" style="1" customWidth="1"/>
    <col min="1038" max="1038" width="24.44140625" style="1" customWidth="1"/>
    <col min="1039" max="1045" width="9.109375" style="1" hidden="1" customWidth="1"/>
    <col min="1046" max="1047" width="9.109375" style="1"/>
    <col min="1048" max="1048" width="15.109375" style="1" customWidth="1"/>
    <col min="1049" max="1049" width="15.44140625" style="1" customWidth="1"/>
    <col min="1050" max="1280" width="9.109375" style="1"/>
    <col min="1281" max="1281" width="17.88671875" style="1" customWidth="1"/>
    <col min="1282" max="1282" width="21.6640625" style="1" customWidth="1"/>
    <col min="1283" max="1283" width="33.33203125" style="1" customWidth="1"/>
    <col min="1284" max="1284" width="11.6640625" style="1" customWidth="1"/>
    <col min="1285" max="1285" width="16.44140625" style="1" customWidth="1"/>
    <col min="1286" max="1286" width="93" style="1" customWidth="1"/>
    <col min="1287" max="1287" width="16.6640625" style="1" customWidth="1"/>
    <col min="1288" max="1288" width="23" style="1" customWidth="1"/>
    <col min="1289" max="1289" width="22" style="1" customWidth="1"/>
    <col min="1290" max="1290" width="22.6640625" style="1" customWidth="1"/>
    <col min="1291" max="1291" width="23.6640625" style="1" customWidth="1"/>
    <col min="1292" max="1292" width="14" style="1" customWidth="1"/>
    <col min="1293" max="1293" width="19.44140625" style="1" customWidth="1"/>
    <col min="1294" max="1294" width="24.44140625" style="1" customWidth="1"/>
    <col min="1295" max="1301" width="9.109375" style="1" hidden="1" customWidth="1"/>
    <col min="1302" max="1303" width="9.109375" style="1"/>
    <col min="1304" max="1304" width="15.109375" style="1" customWidth="1"/>
    <col min="1305" max="1305" width="15.44140625" style="1" customWidth="1"/>
    <col min="1306" max="1536" width="9.109375" style="1"/>
    <col min="1537" max="1537" width="17.88671875" style="1" customWidth="1"/>
    <col min="1538" max="1538" width="21.6640625" style="1" customWidth="1"/>
    <col min="1539" max="1539" width="33.33203125" style="1" customWidth="1"/>
    <col min="1540" max="1540" width="11.6640625" style="1" customWidth="1"/>
    <col min="1541" max="1541" width="16.44140625" style="1" customWidth="1"/>
    <col min="1542" max="1542" width="93" style="1" customWidth="1"/>
    <col min="1543" max="1543" width="16.6640625" style="1" customWidth="1"/>
    <col min="1544" max="1544" width="23" style="1" customWidth="1"/>
    <col min="1545" max="1545" width="22" style="1" customWidth="1"/>
    <col min="1546" max="1546" width="22.6640625" style="1" customWidth="1"/>
    <col min="1547" max="1547" width="23.6640625" style="1" customWidth="1"/>
    <col min="1548" max="1548" width="14" style="1" customWidth="1"/>
    <col min="1549" max="1549" width="19.44140625" style="1" customWidth="1"/>
    <col min="1550" max="1550" width="24.44140625" style="1" customWidth="1"/>
    <col min="1551" max="1557" width="9.109375" style="1" hidden="1" customWidth="1"/>
    <col min="1558" max="1559" width="9.109375" style="1"/>
    <col min="1560" max="1560" width="15.109375" style="1" customWidth="1"/>
    <col min="1561" max="1561" width="15.44140625" style="1" customWidth="1"/>
    <col min="1562" max="1792" width="9.109375" style="1"/>
    <col min="1793" max="1793" width="17.88671875" style="1" customWidth="1"/>
    <col min="1794" max="1794" width="21.6640625" style="1" customWidth="1"/>
    <col min="1795" max="1795" width="33.33203125" style="1" customWidth="1"/>
    <col min="1796" max="1796" width="11.6640625" style="1" customWidth="1"/>
    <col min="1797" max="1797" width="16.44140625" style="1" customWidth="1"/>
    <col min="1798" max="1798" width="93" style="1" customWidth="1"/>
    <col min="1799" max="1799" width="16.6640625" style="1" customWidth="1"/>
    <col min="1800" max="1800" width="23" style="1" customWidth="1"/>
    <col min="1801" max="1801" width="22" style="1" customWidth="1"/>
    <col min="1802" max="1802" width="22.6640625" style="1" customWidth="1"/>
    <col min="1803" max="1803" width="23.6640625" style="1" customWidth="1"/>
    <col min="1804" max="1804" width="14" style="1" customWidth="1"/>
    <col min="1805" max="1805" width="19.44140625" style="1" customWidth="1"/>
    <col min="1806" max="1806" width="24.44140625" style="1" customWidth="1"/>
    <col min="1807" max="1813" width="9.109375" style="1" hidden="1" customWidth="1"/>
    <col min="1814" max="1815" width="9.109375" style="1"/>
    <col min="1816" max="1816" width="15.109375" style="1" customWidth="1"/>
    <col min="1817" max="1817" width="15.44140625" style="1" customWidth="1"/>
    <col min="1818" max="2048" width="9.109375" style="1"/>
    <col min="2049" max="2049" width="17.88671875" style="1" customWidth="1"/>
    <col min="2050" max="2050" width="21.6640625" style="1" customWidth="1"/>
    <col min="2051" max="2051" width="33.33203125" style="1" customWidth="1"/>
    <col min="2052" max="2052" width="11.6640625" style="1" customWidth="1"/>
    <col min="2053" max="2053" width="16.44140625" style="1" customWidth="1"/>
    <col min="2054" max="2054" width="93" style="1" customWidth="1"/>
    <col min="2055" max="2055" width="16.6640625" style="1" customWidth="1"/>
    <col min="2056" max="2056" width="23" style="1" customWidth="1"/>
    <col min="2057" max="2057" width="22" style="1" customWidth="1"/>
    <col min="2058" max="2058" width="22.6640625" style="1" customWidth="1"/>
    <col min="2059" max="2059" width="23.6640625" style="1" customWidth="1"/>
    <col min="2060" max="2060" width="14" style="1" customWidth="1"/>
    <col min="2061" max="2061" width="19.44140625" style="1" customWidth="1"/>
    <col min="2062" max="2062" width="24.44140625" style="1" customWidth="1"/>
    <col min="2063" max="2069" width="9.109375" style="1" hidden="1" customWidth="1"/>
    <col min="2070" max="2071" width="9.109375" style="1"/>
    <col min="2072" max="2072" width="15.109375" style="1" customWidth="1"/>
    <col min="2073" max="2073" width="15.44140625" style="1" customWidth="1"/>
    <col min="2074" max="2304" width="9.109375" style="1"/>
    <col min="2305" max="2305" width="17.88671875" style="1" customWidth="1"/>
    <col min="2306" max="2306" width="21.6640625" style="1" customWidth="1"/>
    <col min="2307" max="2307" width="33.33203125" style="1" customWidth="1"/>
    <col min="2308" max="2308" width="11.6640625" style="1" customWidth="1"/>
    <col min="2309" max="2309" width="16.44140625" style="1" customWidth="1"/>
    <col min="2310" max="2310" width="93" style="1" customWidth="1"/>
    <col min="2311" max="2311" width="16.6640625" style="1" customWidth="1"/>
    <col min="2312" max="2312" width="23" style="1" customWidth="1"/>
    <col min="2313" max="2313" width="22" style="1" customWidth="1"/>
    <col min="2314" max="2314" width="22.6640625" style="1" customWidth="1"/>
    <col min="2315" max="2315" width="23.6640625" style="1" customWidth="1"/>
    <col min="2316" max="2316" width="14" style="1" customWidth="1"/>
    <col min="2317" max="2317" width="19.44140625" style="1" customWidth="1"/>
    <col min="2318" max="2318" width="24.44140625" style="1" customWidth="1"/>
    <col min="2319" max="2325" width="9.109375" style="1" hidden="1" customWidth="1"/>
    <col min="2326" max="2327" width="9.109375" style="1"/>
    <col min="2328" max="2328" width="15.109375" style="1" customWidth="1"/>
    <col min="2329" max="2329" width="15.44140625" style="1" customWidth="1"/>
    <col min="2330" max="2560" width="9.109375" style="1"/>
    <col min="2561" max="2561" width="17.88671875" style="1" customWidth="1"/>
    <col min="2562" max="2562" width="21.6640625" style="1" customWidth="1"/>
    <col min="2563" max="2563" width="33.33203125" style="1" customWidth="1"/>
    <col min="2564" max="2564" width="11.6640625" style="1" customWidth="1"/>
    <col min="2565" max="2565" width="16.44140625" style="1" customWidth="1"/>
    <col min="2566" max="2566" width="93" style="1" customWidth="1"/>
    <col min="2567" max="2567" width="16.6640625" style="1" customWidth="1"/>
    <col min="2568" max="2568" width="23" style="1" customWidth="1"/>
    <col min="2569" max="2569" width="22" style="1" customWidth="1"/>
    <col min="2570" max="2570" width="22.6640625" style="1" customWidth="1"/>
    <col min="2571" max="2571" width="23.6640625" style="1" customWidth="1"/>
    <col min="2572" max="2572" width="14" style="1" customWidth="1"/>
    <col min="2573" max="2573" width="19.44140625" style="1" customWidth="1"/>
    <col min="2574" max="2574" width="24.44140625" style="1" customWidth="1"/>
    <col min="2575" max="2581" width="9.109375" style="1" hidden="1" customWidth="1"/>
    <col min="2582" max="2583" width="9.109375" style="1"/>
    <col min="2584" max="2584" width="15.109375" style="1" customWidth="1"/>
    <col min="2585" max="2585" width="15.44140625" style="1" customWidth="1"/>
    <col min="2586" max="2816" width="9.109375" style="1"/>
    <col min="2817" max="2817" width="17.88671875" style="1" customWidth="1"/>
    <col min="2818" max="2818" width="21.6640625" style="1" customWidth="1"/>
    <col min="2819" max="2819" width="33.33203125" style="1" customWidth="1"/>
    <col min="2820" max="2820" width="11.6640625" style="1" customWidth="1"/>
    <col min="2821" max="2821" width="16.44140625" style="1" customWidth="1"/>
    <col min="2822" max="2822" width="93" style="1" customWidth="1"/>
    <col min="2823" max="2823" width="16.6640625" style="1" customWidth="1"/>
    <col min="2824" max="2824" width="23" style="1" customWidth="1"/>
    <col min="2825" max="2825" width="22" style="1" customWidth="1"/>
    <col min="2826" max="2826" width="22.6640625" style="1" customWidth="1"/>
    <col min="2827" max="2827" width="23.6640625" style="1" customWidth="1"/>
    <col min="2828" max="2828" width="14" style="1" customWidth="1"/>
    <col min="2829" max="2829" width="19.44140625" style="1" customWidth="1"/>
    <col min="2830" max="2830" width="24.44140625" style="1" customWidth="1"/>
    <col min="2831" max="2837" width="9.109375" style="1" hidden="1" customWidth="1"/>
    <col min="2838" max="2839" width="9.109375" style="1"/>
    <col min="2840" max="2840" width="15.109375" style="1" customWidth="1"/>
    <col min="2841" max="2841" width="15.44140625" style="1" customWidth="1"/>
    <col min="2842" max="3072" width="9.109375" style="1"/>
    <col min="3073" max="3073" width="17.88671875" style="1" customWidth="1"/>
    <col min="3074" max="3074" width="21.6640625" style="1" customWidth="1"/>
    <col min="3075" max="3075" width="33.33203125" style="1" customWidth="1"/>
    <col min="3076" max="3076" width="11.6640625" style="1" customWidth="1"/>
    <col min="3077" max="3077" width="16.44140625" style="1" customWidth="1"/>
    <col min="3078" max="3078" width="93" style="1" customWidth="1"/>
    <col min="3079" max="3079" width="16.6640625" style="1" customWidth="1"/>
    <col min="3080" max="3080" width="23" style="1" customWidth="1"/>
    <col min="3081" max="3081" width="22" style="1" customWidth="1"/>
    <col min="3082" max="3082" width="22.6640625" style="1" customWidth="1"/>
    <col min="3083" max="3083" width="23.6640625" style="1" customWidth="1"/>
    <col min="3084" max="3084" width="14" style="1" customWidth="1"/>
    <col min="3085" max="3085" width="19.44140625" style="1" customWidth="1"/>
    <col min="3086" max="3086" width="24.44140625" style="1" customWidth="1"/>
    <col min="3087" max="3093" width="9.109375" style="1" hidden="1" customWidth="1"/>
    <col min="3094" max="3095" width="9.109375" style="1"/>
    <col min="3096" max="3096" width="15.109375" style="1" customWidth="1"/>
    <col min="3097" max="3097" width="15.44140625" style="1" customWidth="1"/>
    <col min="3098" max="3328" width="9.109375" style="1"/>
    <col min="3329" max="3329" width="17.88671875" style="1" customWidth="1"/>
    <col min="3330" max="3330" width="21.6640625" style="1" customWidth="1"/>
    <col min="3331" max="3331" width="33.33203125" style="1" customWidth="1"/>
    <col min="3332" max="3332" width="11.6640625" style="1" customWidth="1"/>
    <col min="3333" max="3333" width="16.44140625" style="1" customWidth="1"/>
    <col min="3334" max="3334" width="93" style="1" customWidth="1"/>
    <col min="3335" max="3335" width="16.6640625" style="1" customWidth="1"/>
    <col min="3336" max="3336" width="23" style="1" customWidth="1"/>
    <col min="3337" max="3337" width="22" style="1" customWidth="1"/>
    <col min="3338" max="3338" width="22.6640625" style="1" customWidth="1"/>
    <col min="3339" max="3339" width="23.6640625" style="1" customWidth="1"/>
    <col min="3340" max="3340" width="14" style="1" customWidth="1"/>
    <col min="3341" max="3341" width="19.44140625" style="1" customWidth="1"/>
    <col min="3342" max="3342" width="24.44140625" style="1" customWidth="1"/>
    <col min="3343" max="3349" width="9.109375" style="1" hidden="1" customWidth="1"/>
    <col min="3350" max="3351" width="9.109375" style="1"/>
    <col min="3352" max="3352" width="15.109375" style="1" customWidth="1"/>
    <col min="3353" max="3353" width="15.44140625" style="1" customWidth="1"/>
    <col min="3354" max="3584" width="9.109375" style="1"/>
    <col min="3585" max="3585" width="17.88671875" style="1" customWidth="1"/>
    <col min="3586" max="3586" width="21.6640625" style="1" customWidth="1"/>
    <col min="3587" max="3587" width="33.33203125" style="1" customWidth="1"/>
    <col min="3588" max="3588" width="11.6640625" style="1" customWidth="1"/>
    <col min="3589" max="3589" width="16.44140625" style="1" customWidth="1"/>
    <col min="3590" max="3590" width="93" style="1" customWidth="1"/>
    <col min="3591" max="3591" width="16.6640625" style="1" customWidth="1"/>
    <col min="3592" max="3592" width="23" style="1" customWidth="1"/>
    <col min="3593" max="3593" width="22" style="1" customWidth="1"/>
    <col min="3594" max="3594" width="22.6640625" style="1" customWidth="1"/>
    <col min="3595" max="3595" width="23.6640625" style="1" customWidth="1"/>
    <col min="3596" max="3596" width="14" style="1" customWidth="1"/>
    <col min="3597" max="3597" width="19.44140625" style="1" customWidth="1"/>
    <col min="3598" max="3598" width="24.44140625" style="1" customWidth="1"/>
    <col min="3599" max="3605" width="9.109375" style="1" hidden="1" customWidth="1"/>
    <col min="3606" max="3607" width="9.109375" style="1"/>
    <col min="3608" max="3608" width="15.109375" style="1" customWidth="1"/>
    <col min="3609" max="3609" width="15.44140625" style="1" customWidth="1"/>
    <col min="3610" max="3840" width="9.109375" style="1"/>
    <col min="3841" max="3841" width="17.88671875" style="1" customWidth="1"/>
    <col min="3842" max="3842" width="21.6640625" style="1" customWidth="1"/>
    <col min="3843" max="3843" width="33.33203125" style="1" customWidth="1"/>
    <col min="3844" max="3844" width="11.6640625" style="1" customWidth="1"/>
    <col min="3845" max="3845" width="16.44140625" style="1" customWidth="1"/>
    <col min="3846" max="3846" width="93" style="1" customWidth="1"/>
    <col min="3847" max="3847" width="16.6640625" style="1" customWidth="1"/>
    <col min="3848" max="3848" width="23" style="1" customWidth="1"/>
    <col min="3849" max="3849" width="22" style="1" customWidth="1"/>
    <col min="3850" max="3850" width="22.6640625" style="1" customWidth="1"/>
    <col min="3851" max="3851" width="23.6640625" style="1" customWidth="1"/>
    <col min="3852" max="3852" width="14" style="1" customWidth="1"/>
    <col min="3853" max="3853" width="19.44140625" style="1" customWidth="1"/>
    <col min="3854" max="3854" width="24.44140625" style="1" customWidth="1"/>
    <col min="3855" max="3861" width="9.109375" style="1" hidden="1" customWidth="1"/>
    <col min="3862" max="3863" width="9.109375" style="1"/>
    <col min="3864" max="3864" width="15.109375" style="1" customWidth="1"/>
    <col min="3865" max="3865" width="15.44140625" style="1" customWidth="1"/>
    <col min="3866" max="4096" width="9.109375" style="1"/>
    <col min="4097" max="4097" width="17.88671875" style="1" customWidth="1"/>
    <col min="4098" max="4098" width="21.6640625" style="1" customWidth="1"/>
    <col min="4099" max="4099" width="33.33203125" style="1" customWidth="1"/>
    <col min="4100" max="4100" width="11.6640625" style="1" customWidth="1"/>
    <col min="4101" max="4101" width="16.44140625" style="1" customWidth="1"/>
    <col min="4102" max="4102" width="93" style="1" customWidth="1"/>
    <col min="4103" max="4103" width="16.6640625" style="1" customWidth="1"/>
    <col min="4104" max="4104" width="23" style="1" customWidth="1"/>
    <col min="4105" max="4105" width="22" style="1" customWidth="1"/>
    <col min="4106" max="4106" width="22.6640625" style="1" customWidth="1"/>
    <col min="4107" max="4107" width="23.6640625" style="1" customWidth="1"/>
    <col min="4108" max="4108" width="14" style="1" customWidth="1"/>
    <col min="4109" max="4109" width="19.44140625" style="1" customWidth="1"/>
    <col min="4110" max="4110" width="24.44140625" style="1" customWidth="1"/>
    <col min="4111" max="4117" width="9.109375" style="1" hidden="1" customWidth="1"/>
    <col min="4118" max="4119" width="9.109375" style="1"/>
    <col min="4120" max="4120" width="15.109375" style="1" customWidth="1"/>
    <col min="4121" max="4121" width="15.44140625" style="1" customWidth="1"/>
    <col min="4122" max="4352" width="9.109375" style="1"/>
    <col min="4353" max="4353" width="17.88671875" style="1" customWidth="1"/>
    <col min="4354" max="4354" width="21.6640625" style="1" customWidth="1"/>
    <col min="4355" max="4355" width="33.33203125" style="1" customWidth="1"/>
    <col min="4356" max="4356" width="11.6640625" style="1" customWidth="1"/>
    <col min="4357" max="4357" width="16.44140625" style="1" customWidth="1"/>
    <col min="4358" max="4358" width="93" style="1" customWidth="1"/>
    <col min="4359" max="4359" width="16.6640625" style="1" customWidth="1"/>
    <col min="4360" max="4360" width="23" style="1" customWidth="1"/>
    <col min="4361" max="4361" width="22" style="1" customWidth="1"/>
    <col min="4362" max="4362" width="22.6640625" style="1" customWidth="1"/>
    <col min="4363" max="4363" width="23.6640625" style="1" customWidth="1"/>
    <col min="4364" max="4364" width="14" style="1" customWidth="1"/>
    <col min="4365" max="4365" width="19.44140625" style="1" customWidth="1"/>
    <col min="4366" max="4366" width="24.44140625" style="1" customWidth="1"/>
    <col min="4367" max="4373" width="9.109375" style="1" hidden="1" customWidth="1"/>
    <col min="4374" max="4375" width="9.109375" style="1"/>
    <col min="4376" max="4376" width="15.109375" style="1" customWidth="1"/>
    <col min="4377" max="4377" width="15.44140625" style="1" customWidth="1"/>
    <col min="4378" max="4608" width="9.109375" style="1"/>
    <col min="4609" max="4609" width="17.88671875" style="1" customWidth="1"/>
    <col min="4610" max="4610" width="21.6640625" style="1" customWidth="1"/>
    <col min="4611" max="4611" width="33.33203125" style="1" customWidth="1"/>
    <col min="4612" max="4612" width="11.6640625" style="1" customWidth="1"/>
    <col min="4613" max="4613" width="16.44140625" style="1" customWidth="1"/>
    <col min="4614" max="4614" width="93" style="1" customWidth="1"/>
    <col min="4615" max="4615" width="16.6640625" style="1" customWidth="1"/>
    <col min="4616" max="4616" width="23" style="1" customWidth="1"/>
    <col min="4617" max="4617" width="22" style="1" customWidth="1"/>
    <col min="4618" max="4618" width="22.6640625" style="1" customWidth="1"/>
    <col min="4619" max="4619" width="23.6640625" style="1" customWidth="1"/>
    <col min="4620" max="4620" width="14" style="1" customWidth="1"/>
    <col min="4621" max="4621" width="19.44140625" style="1" customWidth="1"/>
    <col min="4622" max="4622" width="24.44140625" style="1" customWidth="1"/>
    <col min="4623" max="4629" width="9.109375" style="1" hidden="1" customWidth="1"/>
    <col min="4630" max="4631" width="9.109375" style="1"/>
    <col min="4632" max="4632" width="15.109375" style="1" customWidth="1"/>
    <col min="4633" max="4633" width="15.44140625" style="1" customWidth="1"/>
    <col min="4634" max="4864" width="9.109375" style="1"/>
    <col min="4865" max="4865" width="17.88671875" style="1" customWidth="1"/>
    <col min="4866" max="4866" width="21.6640625" style="1" customWidth="1"/>
    <col min="4867" max="4867" width="33.33203125" style="1" customWidth="1"/>
    <col min="4868" max="4868" width="11.6640625" style="1" customWidth="1"/>
    <col min="4869" max="4869" width="16.44140625" style="1" customWidth="1"/>
    <col min="4870" max="4870" width="93" style="1" customWidth="1"/>
    <col min="4871" max="4871" width="16.6640625" style="1" customWidth="1"/>
    <col min="4872" max="4872" width="23" style="1" customWidth="1"/>
    <col min="4873" max="4873" width="22" style="1" customWidth="1"/>
    <col min="4874" max="4874" width="22.6640625" style="1" customWidth="1"/>
    <col min="4875" max="4875" width="23.6640625" style="1" customWidth="1"/>
    <col min="4876" max="4876" width="14" style="1" customWidth="1"/>
    <col min="4877" max="4877" width="19.44140625" style="1" customWidth="1"/>
    <col min="4878" max="4878" width="24.44140625" style="1" customWidth="1"/>
    <col min="4879" max="4885" width="9.109375" style="1" hidden="1" customWidth="1"/>
    <col min="4886" max="4887" width="9.109375" style="1"/>
    <col min="4888" max="4888" width="15.109375" style="1" customWidth="1"/>
    <col min="4889" max="4889" width="15.44140625" style="1" customWidth="1"/>
    <col min="4890" max="5120" width="9.109375" style="1"/>
    <col min="5121" max="5121" width="17.88671875" style="1" customWidth="1"/>
    <col min="5122" max="5122" width="21.6640625" style="1" customWidth="1"/>
    <col min="5123" max="5123" width="33.33203125" style="1" customWidth="1"/>
    <col min="5124" max="5124" width="11.6640625" style="1" customWidth="1"/>
    <col min="5125" max="5125" width="16.44140625" style="1" customWidth="1"/>
    <col min="5126" max="5126" width="93" style="1" customWidth="1"/>
    <col min="5127" max="5127" width="16.6640625" style="1" customWidth="1"/>
    <col min="5128" max="5128" width="23" style="1" customWidth="1"/>
    <col min="5129" max="5129" width="22" style="1" customWidth="1"/>
    <col min="5130" max="5130" width="22.6640625" style="1" customWidth="1"/>
    <col min="5131" max="5131" width="23.6640625" style="1" customWidth="1"/>
    <col min="5132" max="5132" width="14" style="1" customWidth="1"/>
    <col min="5133" max="5133" width="19.44140625" style="1" customWidth="1"/>
    <col min="5134" max="5134" width="24.44140625" style="1" customWidth="1"/>
    <col min="5135" max="5141" width="9.109375" style="1" hidden="1" customWidth="1"/>
    <col min="5142" max="5143" width="9.109375" style="1"/>
    <col min="5144" max="5144" width="15.109375" style="1" customWidth="1"/>
    <col min="5145" max="5145" width="15.44140625" style="1" customWidth="1"/>
    <col min="5146" max="5376" width="9.109375" style="1"/>
    <col min="5377" max="5377" width="17.88671875" style="1" customWidth="1"/>
    <col min="5378" max="5378" width="21.6640625" style="1" customWidth="1"/>
    <col min="5379" max="5379" width="33.33203125" style="1" customWidth="1"/>
    <col min="5380" max="5380" width="11.6640625" style="1" customWidth="1"/>
    <col min="5381" max="5381" width="16.44140625" style="1" customWidth="1"/>
    <col min="5382" max="5382" width="93" style="1" customWidth="1"/>
    <col min="5383" max="5383" width="16.6640625" style="1" customWidth="1"/>
    <col min="5384" max="5384" width="23" style="1" customWidth="1"/>
    <col min="5385" max="5385" width="22" style="1" customWidth="1"/>
    <col min="5386" max="5386" width="22.6640625" style="1" customWidth="1"/>
    <col min="5387" max="5387" width="23.6640625" style="1" customWidth="1"/>
    <col min="5388" max="5388" width="14" style="1" customWidth="1"/>
    <col min="5389" max="5389" width="19.44140625" style="1" customWidth="1"/>
    <col min="5390" max="5390" width="24.44140625" style="1" customWidth="1"/>
    <col min="5391" max="5397" width="9.109375" style="1" hidden="1" customWidth="1"/>
    <col min="5398" max="5399" width="9.109375" style="1"/>
    <col min="5400" max="5400" width="15.109375" style="1" customWidth="1"/>
    <col min="5401" max="5401" width="15.44140625" style="1" customWidth="1"/>
    <col min="5402" max="5632" width="9.109375" style="1"/>
    <col min="5633" max="5633" width="17.88671875" style="1" customWidth="1"/>
    <col min="5634" max="5634" width="21.6640625" style="1" customWidth="1"/>
    <col min="5635" max="5635" width="33.33203125" style="1" customWidth="1"/>
    <col min="5636" max="5636" width="11.6640625" style="1" customWidth="1"/>
    <col min="5637" max="5637" width="16.44140625" style="1" customWidth="1"/>
    <col min="5638" max="5638" width="93" style="1" customWidth="1"/>
    <col min="5639" max="5639" width="16.6640625" style="1" customWidth="1"/>
    <col min="5640" max="5640" width="23" style="1" customWidth="1"/>
    <col min="5641" max="5641" width="22" style="1" customWidth="1"/>
    <col min="5642" max="5642" width="22.6640625" style="1" customWidth="1"/>
    <col min="5643" max="5643" width="23.6640625" style="1" customWidth="1"/>
    <col min="5644" max="5644" width="14" style="1" customWidth="1"/>
    <col min="5645" max="5645" width="19.44140625" style="1" customWidth="1"/>
    <col min="5646" max="5646" width="24.44140625" style="1" customWidth="1"/>
    <col min="5647" max="5653" width="9.109375" style="1" hidden="1" customWidth="1"/>
    <col min="5654" max="5655" width="9.109375" style="1"/>
    <col min="5656" max="5656" width="15.109375" style="1" customWidth="1"/>
    <col min="5657" max="5657" width="15.44140625" style="1" customWidth="1"/>
    <col min="5658" max="5888" width="9.109375" style="1"/>
    <col min="5889" max="5889" width="17.88671875" style="1" customWidth="1"/>
    <col min="5890" max="5890" width="21.6640625" style="1" customWidth="1"/>
    <col min="5891" max="5891" width="33.33203125" style="1" customWidth="1"/>
    <col min="5892" max="5892" width="11.6640625" style="1" customWidth="1"/>
    <col min="5893" max="5893" width="16.44140625" style="1" customWidth="1"/>
    <col min="5894" max="5894" width="93" style="1" customWidth="1"/>
    <col min="5895" max="5895" width="16.6640625" style="1" customWidth="1"/>
    <col min="5896" max="5896" width="23" style="1" customWidth="1"/>
    <col min="5897" max="5897" width="22" style="1" customWidth="1"/>
    <col min="5898" max="5898" width="22.6640625" style="1" customWidth="1"/>
    <col min="5899" max="5899" width="23.6640625" style="1" customWidth="1"/>
    <col min="5900" max="5900" width="14" style="1" customWidth="1"/>
    <col min="5901" max="5901" width="19.44140625" style="1" customWidth="1"/>
    <col min="5902" max="5902" width="24.44140625" style="1" customWidth="1"/>
    <col min="5903" max="5909" width="9.109375" style="1" hidden="1" customWidth="1"/>
    <col min="5910" max="5911" width="9.109375" style="1"/>
    <col min="5912" max="5912" width="15.109375" style="1" customWidth="1"/>
    <col min="5913" max="5913" width="15.44140625" style="1" customWidth="1"/>
    <col min="5914" max="6144" width="9.109375" style="1"/>
    <col min="6145" max="6145" width="17.88671875" style="1" customWidth="1"/>
    <col min="6146" max="6146" width="21.6640625" style="1" customWidth="1"/>
    <col min="6147" max="6147" width="33.33203125" style="1" customWidth="1"/>
    <col min="6148" max="6148" width="11.6640625" style="1" customWidth="1"/>
    <col min="6149" max="6149" width="16.44140625" style="1" customWidth="1"/>
    <col min="6150" max="6150" width="93" style="1" customWidth="1"/>
    <col min="6151" max="6151" width="16.6640625" style="1" customWidth="1"/>
    <col min="6152" max="6152" width="23" style="1" customWidth="1"/>
    <col min="6153" max="6153" width="22" style="1" customWidth="1"/>
    <col min="6154" max="6154" width="22.6640625" style="1" customWidth="1"/>
    <col min="6155" max="6155" width="23.6640625" style="1" customWidth="1"/>
    <col min="6156" max="6156" width="14" style="1" customWidth="1"/>
    <col min="6157" max="6157" width="19.44140625" style="1" customWidth="1"/>
    <col min="6158" max="6158" width="24.44140625" style="1" customWidth="1"/>
    <col min="6159" max="6165" width="9.109375" style="1" hidden="1" customWidth="1"/>
    <col min="6166" max="6167" width="9.109375" style="1"/>
    <col min="6168" max="6168" width="15.109375" style="1" customWidth="1"/>
    <col min="6169" max="6169" width="15.44140625" style="1" customWidth="1"/>
    <col min="6170" max="6400" width="9.109375" style="1"/>
    <col min="6401" max="6401" width="17.88671875" style="1" customWidth="1"/>
    <col min="6402" max="6402" width="21.6640625" style="1" customWidth="1"/>
    <col min="6403" max="6403" width="33.33203125" style="1" customWidth="1"/>
    <col min="6404" max="6404" width="11.6640625" style="1" customWidth="1"/>
    <col min="6405" max="6405" width="16.44140625" style="1" customWidth="1"/>
    <col min="6406" max="6406" width="93" style="1" customWidth="1"/>
    <col min="6407" max="6407" width="16.6640625" style="1" customWidth="1"/>
    <col min="6408" max="6408" width="23" style="1" customWidth="1"/>
    <col min="6409" max="6409" width="22" style="1" customWidth="1"/>
    <col min="6410" max="6410" width="22.6640625" style="1" customWidth="1"/>
    <col min="6411" max="6411" width="23.6640625" style="1" customWidth="1"/>
    <col min="6412" max="6412" width="14" style="1" customWidth="1"/>
    <col min="6413" max="6413" width="19.44140625" style="1" customWidth="1"/>
    <col min="6414" max="6414" width="24.44140625" style="1" customWidth="1"/>
    <col min="6415" max="6421" width="9.109375" style="1" hidden="1" customWidth="1"/>
    <col min="6422" max="6423" width="9.109375" style="1"/>
    <col min="6424" max="6424" width="15.109375" style="1" customWidth="1"/>
    <col min="6425" max="6425" width="15.44140625" style="1" customWidth="1"/>
    <col min="6426" max="6656" width="9.109375" style="1"/>
    <col min="6657" max="6657" width="17.88671875" style="1" customWidth="1"/>
    <col min="6658" max="6658" width="21.6640625" style="1" customWidth="1"/>
    <col min="6659" max="6659" width="33.33203125" style="1" customWidth="1"/>
    <col min="6660" max="6660" width="11.6640625" style="1" customWidth="1"/>
    <col min="6661" max="6661" width="16.44140625" style="1" customWidth="1"/>
    <col min="6662" max="6662" width="93" style="1" customWidth="1"/>
    <col min="6663" max="6663" width="16.6640625" style="1" customWidth="1"/>
    <col min="6664" max="6664" width="23" style="1" customWidth="1"/>
    <col min="6665" max="6665" width="22" style="1" customWidth="1"/>
    <col min="6666" max="6666" width="22.6640625" style="1" customWidth="1"/>
    <col min="6667" max="6667" width="23.6640625" style="1" customWidth="1"/>
    <col min="6668" max="6668" width="14" style="1" customWidth="1"/>
    <col min="6669" max="6669" width="19.44140625" style="1" customWidth="1"/>
    <col min="6670" max="6670" width="24.44140625" style="1" customWidth="1"/>
    <col min="6671" max="6677" width="9.109375" style="1" hidden="1" customWidth="1"/>
    <col min="6678" max="6679" width="9.109375" style="1"/>
    <col min="6680" max="6680" width="15.109375" style="1" customWidth="1"/>
    <col min="6681" max="6681" width="15.44140625" style="1" customWidth="1"/>
    <col min="6682" max="6912" width="9.109375" style="1"/>
    <col min="6913" max="6913" width="17.88671875" style="1" customWidth="1"/>
    <col min="6914" max="6914" width="21.6640625" style="1" customWidth="1"/>
    <col min="6915" max="6915" width="33.33203125" style="1" customWidth="1"/>
    <col min="6916" max="6916" width="11.6640625" style="1" customWidth="1"/>
    <col min="6917" max="6917" width="16.44140625" style="1" customWidth="1"/>
    <col min="6918" max="6918" width="93" style="1" customWidth="1"/>
    <col min="6919" max="6919" width="16.6640625" style="1" customWidth="1"/>
    <col min="6920" max="6920" width="23" style="1" customWidth="1"/>
    <col min="6921" max="6921" width="22" style="1" customWidth="1"/>
    <col min="6922" max="6922" width="22.6640625" style="1" customWidth="1"/>
    <col min="6923" max="6923" width="23.6640625" style="1" customWidth="1"/>
    <col min="6924" max="6924" width="14" style="1" customWidth="1"/>
    <col min="6925" max="6925" width="19.44140625" style="1" customWidth="1"/>
    <col min="6926" max="6926" width="24.44140625" style="1" customWidth="1"/>
    <col min="6927" max="6933" width="9.109375" style="1" hidden="1" customWidth="1"/>
    <col min="6934" max="6935" width="9.109375" style="1"/>
    <col min="6936" max="6936" width="15.109375" style="1" customWidth="1"/>
    <col min="6937" max="6937" width="15.44140625" style="1" customWidth="1"/>
    <col min="6938" max="7168" width="9.109375" style="1"/>
    <col min="7169" max="7169" width="17.88671875" style="1" customWidth="1"/>
    <col min="7170" max="7170" width="21.6640625" style="1" customWidth="1"/>
    <col min="7171" max="7171" width="33.33203125" style="1" customWidth="1"/>
    <col min="7172" max="7172" width="11.6640625" style="1" customWidth="1"/>
    <col min="7173" max="7173" width="16.44140625" style="1" customWidth="1"/>
    <col min="7174" max="7174" width="93" style="1" customWidth="1"/>
    <col min="7175" max="7175" width="16.6640625" style="1" customWidth="1"/>
    <col min="7176" max="7176" width="23" style="1" customWidth="1"/>
    <col min="7177" max="7177" width="22" style="1" customWidth="1"/>
    <col min="7178" max="7178" width="22.6640625" style="1" customWidth="1"/>
    <col min="7179" max="7179" width="23.6640625" style="1" customWidth="1"/>
    <col min="7180" max="7180" width="14" style="1" customWidth="1"/>
    <col min="7181" max="7181" width="19.44140625" style="1" customWidth="1"/>
    <col min="7182" max="7182" width="24.44140625" style="1" customWidth="1"/>
    <col min="7183" max="7189" width="9.109375" style="1" hidden="1" customWidth="1"/>
    <col min="7190" max="7191" width="9.109375" style="1"/>
    <col min="7192" max="7192" width="15.109375" style="1" customWidth="1"/>
    <col min="7193" max="7193" width="15.44140625" style="1" customWidth="1"/>
    <col min="7194" max="7424" width="9.109375" style="1"/>
    <col min="7425" max="7425" width="17.88671875" style="1" customWidth="1"/>
    <col min="7426" max="7426" width="21.6640625" style="1" customWidth="1"/>
    <col min="7427" max="7427" width="33.33203125" style="1" customWidth="1"/>
    <col min="7428" max="7428" width="11.6640625" style="1" customWidth="1"/>
    <col min="7429" max="7429" width="16.44140625" style="1" customWidth="1"/>
    <col min="7430" max="7430" width="93" style="1" customWidth="1"/>
    <col min="7431" max="7431" width="16.6640625" style="1" customWidth="1"/>
    <col min="7432" max="7432" width="23" style="1" customWidth="1"/>
    <col min="7433" max="7433" width="22" style="1" customWidth="1"/>
    <col min="7434" max="7434" width="22.6640625" style="1" customWidth="1"/>
    <col min="7435" max="7435" width="23.6640625" style="1" customWidth="1"/>
    <col min="7436" max="7436" width="14" style="1" customWidth="1"/>
    <col min="7437" max="7437" width="19.44140625" style="1" customWidth="1"/>
    <col min="7438" max="7438" width="24.44140625" style="1" customWidth="1"/>
    <col min="7439" max="7445" width="9.109375" style="1" hidden="1" customWidth="1"/>
    <col min="7446" max="7447" width="9.109375" style="1"/>
    <col min="7448" max="7448" width="15.109375" style="1" customWidth="1"/>
    <col min="7449" max="7449" width="15.44140625" style="1" customWidth="1"/>
    <col min="7450" max="7680" width="9.109375" style="1"/>
    <col min="7681" max="7681" width="17.88671875" style="1" customWidth="1"/>
    <col min="7682" max="7682" width="21.6640625" style="1" customWidth="1"/>
    <col min="7683" max="7683" width="33.33203125" style="1" customWidth="1"/>
    <col min="7684" max="7684" width="11.6640625" style="1" customWidth="1"/>
    <col min="7685" max="7685" width="16.44140625" style="1" customWidth="1"/>
    <col min="7686" max="7686" width="93" style="1" customWidth="1"/>
    <col min="7687" max="7687" width="16.6640625" style="1" customWidth="1"/>
    <col min="7688" max="7688" width="23" style="1" customWidth="1"/>
    <col min="7689" max="7689" width="22" style="1" customWidth="1"/>
    <col min="7690" max="7690" width="22.6640625" style="1" customWidth="1"/>
    <col min="7691" max="7691" width="23.6640625" style="1" customWidth="1"/>
    <col min="7692" max="7692" width="14" style="1" customWidth="1"/>
    <col min="7693" max="7693" width="19.44140625" style="1" customWidth="1"/>
    <col min="7694" max="7694" width="24.44140625" style="1" customWidth="1"/>
    <col min="7695" max="7701" width="9.109375" style="1" hidden="1" customWidth="1"/>
    <col min="7702" max="7703" width="9.109375" style="1"/>
    <col min="7704" max="7704" width="15.109375" style="1" customWidth="1"/>
    <col min="7705" max="7705" width="15.44140625" style="1" customWidth="1"/>
    <col min="7706" max="7936" width="9.109375" style="1"/>
    <col min="7937" max="7937" width="17.88671875" style="1" customWidth="1"/>
    <col min="7938" max="7938" width="21.6640625" style="1" customWidth="1"/>
    <col min="7939" max="7939" width="33.33203125" style="1" customWidth="1"/>
    <col min="7940" max="7940" width="11.6640625" style="1" customWidth="1"/>
    <col min="7941" max="7941" width="16.44140625" style="1" customWidth="1"/>
    <col min="7942" max="7942" width="93" style="1" customWidth="1"/>
    <col min="7943" max="7943" width="16.6640625" style="1" customWidth="1"/>
    <col min="7944" max="7944" width="23" style="1" customWidth="1"/>
    <col min="7945" max="7945" width="22" style="1" customWidth="1"/>
    <col min="7946" max="7946" width="22.6640625" style="1" customWidth="1"/>
    <col min="7947" max="7947" width="23.6640625" style="1" customWidth="1"/>
    <col min="7948" max="7948" width="14" style="1" customWidth="1"/>
    <col min="7949" max="7949" width="19.44140625" style="1" customWidth="1"/>
    <col min="7950" max="7950" width="24.44140625" style="1" customWidth="1"/>
    <col min="7951" max="7957" width="9.109375" style="1" hidden="1" customWidth="1"/>
    <col min="7958" max="7959" width="9.109375" style="1"/>
    <col min="7960" max="7960" width="15.109375" style="1" customWidth="1"/>
    <col min="7961" max="7961" width="15.44140625" style="1" customWidth="1"/>
    <col min="7962" max="8192" width="9.109375" style="1"/>
    <col min="8193" max="8193" width="17.88671875" style="1" customWidth="1"/>
    <col min="8194" max="8194" width="21.6640625" style="1" customWidth="1"/>
    <col min="8195" max="8195" width="33.33203125" style="1" customWidth="1"/>
    <col min="8196" max="8196" width="11.6640625" style="1" customWidth="1"/>
    <col min="8197" max="8197" width="16.44140625" style="1" customWidth="1"/>
    <col min="8198" max="8198" width="93" style="1" customWidth="1"/>
    <col min="8199" max="8199" width="16.6640625" style="1" customWidth="1"/>
    <col min="8200" max="8200" width="23" style="1" customWidth="1"/>
    <col min="8201" max="8201" width="22" style="1" customWidth="1"/>
    <col min="8202" max="8202" width="22.6640625" style="1" customWidth="1"/>
    <col min="8203" max="8203" width="23.6640625" style="1" customWidth="1"/>
    <col min="8204" max="8204" width="14" style="1" customWidth="1"/>
    <col min="8205" max="8205" width="19.44140625" style="1" customWidth="1"/>
    <col min="8206" max="8206" width="24.44140625" style="1" customWidth="1"/>
    <col min="8207" max="8213" width="9.109375" style="1" hidden="1" customWidth="1"/>
    <col min="8214" max="8215" width="9.109375" style="1"/>
    <col min="8216" max="8216" width="15.109375" style="1" customWidth="1"/>
    <col min="8217" max="8217" width="15.44140625" style="1" customWidth="1"/>
    <col min="8218" max="8448" width="9.109375" style="1"/>
    <col min="8449" max="8449" width="17.88671875" style="1" customWidth="1"/>
    <col min="8450" max="8450" width="21.6640625" style="1" customWidth="1"/>
    <col min="8451" max="8451" width="33.33203125" style="1" customWidth="1"/>
    <col min="8452" max="8452" width="11.6640625" style="1" customWidth="1"/>
    <col min="8453" max="8453" width="16.44140625" style="1" customWidth="1"/>
    <col min="8454" max="8454" width="93" style="1" customWidth="1"/>
    <col min="8455" max="8455" width="16.6640625" style="1" customWidth="1"/>
    <col min="8456" max="8456" width="23" style="1" customWidth="1"/>
    <col min="8457" max="8457" width="22" style="1" customWidth="1"/>
    <col min="8458" max="8458" width="22.6640625" style="1" customWidth="1"/>
    <col min="8459" max="8459" width="23.6640625" style="1" customWidth="1"/>
    <col min="8460" max="8460" width="14" style="1" customWidth="1"/>
    <col min="8461" max="8461" width="19.44140625" style="1" customWidth="1"/>
    <col min="8462" max="8462" width="24.44140625" style="1" customWidth="1"/>
    <col min="8463" max="8469" width="9.109375" style="1" hidden="1" customWidth="1"/>
    <col min="8470" max="8471" width="9.109375" style="1"/>
    <col min="8472" max="8472" width="15.109375" style="1" customWidth="1"/>
    <col min="8473" max="8473" width="15.44140625" style="1" customWidth="1"/>
    <col min="8474" max="8704" width="9.109375" style="1"/>
    <col min="8705" max="8705" width="17.88671875" style="1" customWidth="1"/>
    <col min="8706" max="8706" width="21.6640625" style="1" customWidth="1"/>
    <col min="8707" max="8707" width="33.33203125" style="1" customWidth="1"/>
    <col min="8708" max="8708" width="11.6640625" style="1" customWidth="1"/>
    <col min="8709" max="8709" width="16.44140625" style="1" customWidth="1"/>
    <col min="8710" max="8710" width="93" style="1" customWidth="1"/>
    <col min="8711" max="8711" width="16.6640625" style="1" customWidth="1"/>
    <col min="8712" max="8712" width="23" style="1" customWidth="1"/>
    <col min="8713" max="8713" width="22" style="1" customWidth="1"/>
    <col min="8714" max="8714" width="22.6640625" style="1" customWidth="1"/>
    <col min="8715" max="8715" width="23.6640625" style="1" customWidth="1"/>
    <col min="8716" max="8716" width="14" style="1" customWidth="1"/>
    <col min="8717" max="8717" width="19.44140625" style="1" customWidth="1"/>
    <col min="8718" max="8718" width="24.44140625" style="1" customWidth="1"/>
    <col min="8719" max="8725" width="9.109375" style="1" hidden="1" customWidth="1"/>
    <col min="8726" max="8727" width="9.109375" style="1"/>
    <col min="8728" max="8728" width="15.109375" style="1" customWidth="1"/>
    <col min="8729" max="8729" width="15.44140625" style="1" customWidth="1"/>
    <col min="8730" max="8960" width="9.109375" style="1"/>
    <col min="8961" max="8961" width="17.88671875" style="1" customWidth="1"/>
    <col min="8962" max="8962" width="21.6640625" style="1" customWidth="1"/>
    <col min="8963" max="8963" width="33.33203125" style="1" customWidth="1"/>
    <col min="8964" max="8964" width="11.6640625" style="1" customWidth="1"/>
    <col min="8965" max="8965" width="16.44140625" style="1" customWidth="1"/>
    <col min="8966" max="8966" width="93" style="1" customWidth="1"/>
    <col min="8967" max="8967" width="16.6640625" style="1" customWidth="1"/>
    <col min="8968" max="8968" width="23" style="1" customWidth="1"/>
    <col min="8969" max="8969" width="22" style="1" customWidth="1"/>
    <col min="8970" max="8970" width="22.6640625" style="1" customWidth="1"/>
    <col min="8971" max="8971" width="23.6640625" style="1" customWidth="1"/>
    <col min="8972" max="8972" width="14" style="1" customWidth="1"/>
    <col min="8973" max="8973" width="19.44140625" style="1" customWidth="1"/>
    <col min="8974" max="8974" width="24.44140625" style="1" customWidth="1"/>
    <col min="8975" max="8981" width="9.109375" style="1" hidden="1" customWidth="1"/>
    <col min="8982" max="8983" width="9.109375" style="1"/>
    <col min="8984" max="8984" width="15.109375" style="1" customWidth="1"/>
    <col min="8985" max="8985" width="15.44140625" style="1" customWidth="1"/>
    <col min="8986" max="9216" width="9.109375" style="1"/>
    <col min="9217" max="9217" width="17.88671875" style="1" customWidth="1"/>
    <col min="9218" max="9218" width="21.6640625" style="1" customWidth="1"/>
    <col min="9219" max="9219" width="33.33203125" style="1" customWidth="1"/>
    <col min="9220" max="9220" width="11.6640625" style="1" customWidth="1"/>
    <col min="9221" max="9221" width="16.44140625" style="1" customWidth="1"/>
    <col min="9222" max="9222" width="93" style="1" customWidth="1"/>
    <col min="9223" max="9223" width="16.6640625" style="1" customWidth="1"/>
    <col min="9224" max="9224" width="23" style="1" customWidth="1"/>
    <col min="9225" max="9225" width="22" style="1" customWidth="1"/>
    <col min="9226" max="9226" width="22.6640625" style="1" customWidth="1"/>
    <col min="9227" max="9227" width="23.6640625" style="1" customWidth="1"/>
    <col min="9228" max="9228" width="14" style="1" customWidth="1"/>
    <col min="9229" max="9229" width="19.44140625" style="1" customWidth="1"/>
    <col min="9230" max="9230" width="24.44140625" style="1" customWidth="1"/>
    <col min="9231" max="9237" width="9.109375" style="1" hidden="1" customWidth="1"/>
    <col min="9238" max="9239" width="9.109375" style="1"/>
    <col min="9240" max="9240" width="15.109375" style="1" customWidth="1"/>
    <col min="9241" max="9241" width="15.44140625" style="1" customWidth="1"/>
    <col min="9242" max="9472" width="9.109375" style="1"/>
    <col min="9473" max="9473" width="17.88671875" style="1" customWidth="1"/>
    <col min="9474" max="9474" width="21.6640625" style="1" customWidth="1"/>
    <col min="9475" max="9475" width="33.33203125" style="1" customWidth="1"/>
    <col min="9476" max="9476" width="11.6640625" style="1" customWidth="1"/>
    <col min="9477" max="9477" width="16.44140625" style="1" customWidth="1"/>
    <col min="9478" max="9478" width="93" style="1" customWidth="1"/>
    <col min="9479" max="9479" width="16.6640625" style="1" customWidth="1"/>
    <col min="9480" max="9480" width="23" style="1" customWidth="1"/>
    <col min="9481" max="9481" width="22" style="1" customWidth="1"/>
    <col min="9482" max="9482" width="22.6640625" style="1" customWidth="1"/>
    <col min="9483" max="9483" width="23.6640625" style="1" customWidth="1"/>
    <col min="9484" max="9484" width="14" style="1" customWidth="1"/>
    <col min="9485" max="9485" width="19.44140625" style="1" customWidth="1"/>
    <col min="9486" max="9486" width="24.44140625" style="1" customWidth="1"/>
    <col min="9487" max="9493" width="9.109375" style="1" hidden="1" customWidth="1"/>
    <col min="9494" max="9495" width="9.109375" style="1"/>
    <col min="9496" max="9496" width="15.109375" style="1" customWidth="1"/>
    <col min="9497" max="9497" width="15.44140625" style="1" customWidth="1"/>
    <col min="9498" max="9728" width="9.109375" style="1"/>
    <col min="9729" max="9729" width="17.88671875" style="1" customWidth="1"/>
    <col min="9730" max="9730" width="21.6640625" style="1" customWidth="1"/>
    <col min="9731" max="9731" width="33.33203125" style="1" customWidth="1"/>
    <col min="9732" max="9732" width="11.6640625" style="1" customWidth="1"/>
    <col min="9733" max="9733" width="16.44140625" style="1" customWidth="1"/>
    <col min="9734" max="9734" width="93" style="1" customWidth="1"/>
    <col min="9735" max="9735" width="16.6640625" style="1" customWidth="1"/>
    <col min="9736" max="9736" width="23" style="1" customWidth="1"/>
    <col min="9737" max="9737" width="22" style="1" customWidth="1"/>
    <col min="9738" max="9738" width="22.6640625" style="1" customWidth="1"/>
    <col min="9739" max="9739" width="23.6640625" style="1" customWidth="1"/>
    <col min="9740" max="9740" width="14" style="1" customWidth="1"/>
    <col min="9741" max="9741" width="19.44140625" style="1" customWidth="1"/>
    <col min="9742" max="9742" width="24.44140625" style="1" customWidth="1"/>
    <col min="9743" max="9749" width="9.109375" style="1" hidden="1" customWidth="1"/>
    <col min="9750" max="9751" width="9.109375" style="1"/>
    <col min="9752" max="9752" width="15.109375" style="1" customWidth="1"/>
    <col min="9753" max="9753" width="15.44140625" style="1" customWidth="1"/>
    <col min="9754" max="9984" width="9.109375" style="1"/>
    <col min="9985" max="9985" width="17.88671875" style="1" customWidth="1"/>
    <col min="9986" max="9986" width="21.6640625" style="1" customWidth="1"/>
    <col min="9987" max="9987" width="33.33203125" style="1" customWidth="1"/>
    <col min="9988" max="9988" width="11.6640625" style="1" customWidth="1"/>
    <col min="9989" max="9989" width="16.44140625" style="1" customWidth="1"/>
    <col min="9990" max="9990" width="93" style="1" customWidth="1"/>
    <col min="9991" max="9991" width="16.6640625" style="1" customWidth="1"/>
    <col min="9992" max="9992" width="23" style="1" customWidth="1"/>
    <col min="9993" max="9993" width="22" style="1" customWidth="1"/>
    <col min="9994" max="9994" width="22.6640625" style="1" customWidth="1"/>
    <col min="9995" max="9995" width="23.6640625" style="1" customWidth="1"/>
    <col min="9996" max="9996" width="14" style="1" customWidth="1"/>
    <col min="9997" max="9997" width="19.44140625" style="1" customWidth="1"/>
    <col min="9998" max="9998" width="24.44140625" style="1" customWidth="1"/>
    <col min="9999" max="10005" width="9.109375" style="1" hidden="1" customWidth="1"/>
    <col min="10006" max="10007" width="9.109375" style="1"/>
    <col min="10008" max="10008" width="15.109375" style="1" customWidth="1"/>
    <col min="10009" max="10009" width="15.44140625" style="1" customWidth="1"/>
    <col min="10010" max="10240" width="9.109375" style="1"/>
    <col min="10241" max="10241" width="17.88671875" style="1" customWidth="1"/>
    <col min="10242" max="10242" width="21.6640625" style="1" customWidth="1"/>
    <col min="10243" max="10243" width="33.33203125" style="1" customWidth="1"/>
    <col min="10244" max="10244" width="11.6640625" style="1" customWidth="1"/>
    <col min="10245" max="10245" width="16.44140625" style="1" customWidth="1"/>
    <col min="10246" max="10246" width="93" style="1" customWidth="1"/>
    <col min="10247" max="10247" width="16.6640625" style="1" customWidth="1"/>
    <col min="10248" max="10248" width="23" style="1" customWidth="1"/>
    <col min="10249" max="10249" width="22" style="1" customWidth="1"/>
    <col min="10250" max="10250" width="22.6640625" style="1" customWidth="1"/>
    <col min="10251" max="10251" width="23.6640625" style="1" customWidth="1"/>
    <col min="10252" max="10252" width="14" style="1" customWidth="1"/>
    <col min="10253" max="10253" width="19.44140625" style="1" customWidth="1"/>
    <col min="10254" max="10254" width="24.44140625" style="1" customWidth="1"/>
    <col min="10255" max="10261" width="9.109375" style="1" hidden="1" customWidth="1"/>
    <col min="10262" max="10263" width="9.109375" style="1"/>
    <col min="10264" max="10264" width="15.109375" style="1" customWidth="1"/>
    <col min="10265" max="10265" width="15.44140625" style="1" customWidth="1"/>
    <col min="10266" max="10496" width="9.109375" style="1"/>
    <col min="10497" max="10497" width="17.88671875" style="1" customWidth="1"/>
    <col min="10498" max="10498" width="21.6640625" style="1" customWidth="1"/>
    <col min="10499" max="10499" width="33.33203125" style="1" customWidth="1"/>
    <col min="10500" max="10500" width="11.6640625" style="1" customWidth="1"/>
    <col min="10501" max="10501" width="16.44140625" style="1" customWidth="1"/>
    <col min="10502" max="10502" width="93" style="1" customWidth="1"/>
    <col min="10503" max="10503" width="16.6640625" style="1" customWidth="1"/>
    <col min="10504" max="10504" width="23" style="1" customWidth="1"/>
    <col min="10505" max="10505" width="22" style="1" customWidth="1"/>
    <col min="10506" max="10506" width="22.6640625" style="1" customWidth="1"/>
    <col min="10507" max="10507" width="23.6640625" style="1" customWidth="1"/>
    <col min="10508" max="10508" width="14" style="1" customWidth="1"/>
    <col min="10509" max="10509" width="19.44140625" style="1" customWidth="1"/>
    <col min="10510" max="10510" width="24.44140625" style="1" customWidth="1"/>
    <col min="10511" max="10517" width="9.109375" style="1" hidden="1" customWidth="1"/>
    <col min="10518" max="10519" width="9.109375" style="1"/>
    <col min="10520" max="10520" width="15.109375" style="1" customWidth="1"/>
    <col min="10521" max="10521" width="15.44140625" style="1" customWidth="1"/>
    <col min="10522" max="10752" width="9.109375" style="1"/>
    <col min="10753" max="10753" width="17.88671875" style="1" customWidth="1"/>
    <col min="10754" max="10754" width="21.6640625" style="1" customWidth="1"/>
    <col min="10755" max="10755" width="33.33203125" style="1" customWidth="1"/>
    <col min="10756" max="10756" width="11.6640625" style="1" customWidth="1"/>
    <col min="10757" max="10757" width="16.44140625" style="1" customWidth="1"/>
    <col min="10758" max="10758" width="93" style="1" customWidth="1"/>
    <col min="10759" max="10759" width="16.6640625" style="1" customWidth="1"/>
    <col min="10760" max="10760" width="23" style="1" customWidth="1"/>
    <col min="10761" max="10761" width="22" style="1" customWidth="1"/>
    <col min="10762" max="10762" width="22.6640625" style="1" customWidth="1"/>
    <col min="10763" max="10763" width="23.6640625" style="1" customWidth="1"/>
    <col min="10764" max="10764" width="14" style="1" customWidth="1"/>
    <col min="10765" max="10765" width="19.44140625" style="1" customWidth="1"/>
    <col min="10766" max="10766" width="24.44140625" style="1" customWidth="1"/>
    <col min="10767" max="10773" width="9.109375" style="1" hidden="1" customWidth="1"/>
    <col min="10774" max="10775" width="9.109375" style="1"/>
    <col min="10776" max="10776" width="15.109375" style="1" customWidth="1"/>
    <col min="10777" max="10777" width="15.44140625" style="1" customWidth="1"/>
    <col min="10778" max="11008" width="9.109375" style="1"/>
    <col min="11009" max="11009" width="17.88671875" style="1" customWidth="1"/>
    <col min="11010" max="11010" width="21.6640625" style="1" customWidth="1"/>
    <col min="11011" max="11011" width="33.33203125" style="1" customWidth="1"/>
    <col min="11012" max="11012" width="11.6640625" style="1" customWidth="1"/>
    <col min="11013" max="11013" width="16.44140625" style="1" customWidth="1"/>
    <col min="11014" max="11014" width="93" style="1" customWidth="1"/>
    <col min="11015" max="11015" width="16.6640625" style="1" customWidth="1"/>
    <col min="11016" max="11016" width="23" style="1" customWidth="1"/>
    <col min="11017" max="11017" width="22" style="1" customWidth="1"/>
    <col min="11018" max="11018" width="22.6640625" style="1" customWidth="1"/>
    <col min="11019" max="11019" width="23.6640625" style="1" customWidth="1"/>
    <col min="11020" max="11020" width="14" style="1" customWidth="1"/>
    <col min="11021" max="11021" width="19.44140625" style="1" customWidth="1"/>
    <col min="11022" max="11022" width="24.44140625" style="1" customWidth="1"/>
    <col min="11023" max="11029" width="9.109375" style="1" hidden="1" customWidth="1"/>
    <col min="11030" max="11031" width="9.109375" style="1"/>
    <col min="11032" max="11032" width="15.109375" style="1" customWidth="1"/>
    <col min="11033" max="11033" width="15.44140625" style="1" customWidth="1"/>
    <col min="11034" max="11264" width="9.109375" style="1"/>
    <col min="11265" max="11265" width="17.88671875" style="1" customWidth="1"/>
    <col min="11266" max="11266" width="21.6640625" style="1" customWidth="1"/>
    <col min="11267" max="11267" width="33.33203125" style="1" customWidth="1"/>
    <col min="11268" max="11268" width="11.6640625" style="1" customWidth="1"/>
    <col min="11269" max="11269" width="16.44140625" style="1" customWidth="1"/>
    <col min="11270" max="11270" width="93" style="1" customWidth="1"/>
    <col min="11271" max="11271" width="16.6640625" style="1" customWidth="1"/>
    <col min="11272" max="11272" width="23" style="1" customWidth="1"/>
    <col min="11273" max="11273" width="22" style="1" customWidth="1"/>
    <col min="11274" max="11274" width="22.6640625" style="1" customWidth="1"/>
    <col min="11275" max="11275" width="23.6640625" style="1" customWidth="1"/>
    <col min="11276" max="11276" width="14" style="1" customWidth="1"/>
    <col min="11277" max="11277" width="19.44140625" style="1" customWidth="1"/>
    <col min="11278" max="11278" width="24.44140625" style="1" customWidth="1"/>
    <col min="11279" max="11285" width="9.109375" style="1" hidden="1" customWidth="1"/>
    <col min="11286" max="11287" width="9.109375" style="1"/>
    <col min="11288" max="11288" width="15.109375" style="1" customWidth="1"/>
    <col min="11289" max="11289" width="15.44140625" style="1" customWidth="1"/>
    <col min="11290" max="11520" width="9.109375" style="1"/>
    <col min="11521" max="11521" width="17.88671875" style="1" customWidth="1"/>
    <col min="11522" max="11522" width="21.6640625" style="1" customWidth="1"/>
    <col min="11523" max="11523" width="33.33203125" style="1" customWidth="1"/>
    <col min="11524" max="11524" width="11.6640625" style="1" customWidth="1"/>
    <col min="11525" max="11525" width="16.44140625" style="1" customWidth="1"/>
    <col min="11526" max="11526" width="93" style="1" customWidth="1"/>
    <col min="11527" max="11527" width="16.6640625" style="1" customWidth="1"/>
    <col min="11528" max="11528" width="23" style="1" customWidth="1"/>
    <col min="11529" max="11529" width="22" style="1" customWidth="1"/>
    <col min="11530" max="11530" width="22.6640625" style="1" customWidth="1"/>
    <col min="11531" max="11531" width="23.6640625" style="1" customWidth="1"/>
    <col min="11532" max="11532" width="14" style="1" customWidth="1"/>
    <col min="11533" max="11533" width="19.44140625" style="1" customWidth="1"/>
    <col min="11534" max="11534" width="24.44140625" style="1" customWidth="1"/>
    <col min="11535" max="11541" width="9.109375" style="1" hidden="1" customWidth="1"/>
    <col min="11542" max="11543" width="9.109375" style="1"/>
    <col min="11544" max="11544" width="15.109375" style="1" customWidth="1"/>
    <col min="11545" max="11545" width="15.44140625" style="1" customWidth="1"/>
    <col min="11546" max="11776" width="9.109375" style="1"/>
    <col min="11777" max="11777" width="17.88671875" style="1" customWidth="1"/>
    <col min="11778" max="11778" width="21.6640625" style="1" customWidth="1"/>
    <col min="11779" max="11779" width="33.33203125" style="1" customWidth="1"/>
    <col min="11780" max="11780" width="11.6640625" style="1" customWidth="1"/>
    <col min="11781" max="11781" width="16.44140625" style="1" customWidth="1"/>
    <col min="11782" max="11782" width="93" style="1" customWidth="1"/>
    <col min="11783" max="11783" width="16.6640625" style="1" customWidth="1"/>
    <col min="11784" max="11784" width="23" style="1" customWidth="1"/>
    <col min="11785" max="11785" width="22" style="1" customWidth="1"/>
    <col min="11786" max="11786" width="22.6640625" style="1" customWidth="1"/>
    <col min="11787" max="11787" width="23.6640625" style="1" customWidth="1"/>
    <col min="11788" max="11788" width="14" style="1" customWidth="1"/>
    <col min="11789" max="11789" width="19.44140625" style="1" customWidth="1"/>
    <col min="11790" max="11790" width="24.44140625" style="1" customWidth="1"/>
    <col min="11791" max="11797" width="9.109375" style="1" hidden="1" customWidth="1"/>
    <col min="11798" max="11799" width="9.109375" style="1"/>
    <col min="11800" max="11800" width="15.109375" style="1" customWidth="1"/>
    <col min="11801" max="11801" width="15.44140625" style="1" customWidth="1"/>
    <col min="11802" max="12032" width="9.109375" style="1"/>
    <col min="12033" max="12033" width="17.88671875" style="1" customWidth="1"/>
    <col min="12034" max="12034" width="21.6640625" style="1" customWidth="1"/>
    <col min="12035" max="12035" width="33.33203125" style="1" customWidth="1"/>
    <col min="12036" max="12036" width="11.6640625" style="1" customWidth="1"/>
    <col min="12037" max="12037" width="16.44140625" style="1" customWidth="1"/>
    <col min="12038" max="12038" width="93" style="1" customWidth="1"/>
    <col min="12039" max="12039" width="16.6640625" style="1" customWidth="1"/>
    <col min="12040" max="12040" width="23" style="1" customWidth="1"/>
    <col min="12041" max="12041" width="22" style="1" customWidth="1"/>
    <col min="12042" max="12042" width="22.6640625" style="1" customWidth="1"/>
    <col min="12043" max="12043" width="23.6640625" style="1" customWidth="1"/>
    <col min="12044" max="12044" width="14" style="1" customWidth="1"/>
    <col min="12045" max="12045" width="19.44140625" style="1" customWidth="1"/>
    <col min="12046" max="12046" width="24.44140625" style="1" customWidth="1"/>
    <col min="12047" max="12053" width="9.109375" style="1" hidden="1" customWidth="1"/>
    <col min="12054" max="12055" width="9.109375" style="1"/>
    <col min="12056" max="12056" width="15.109375" style="1" customWidth="1"/>
    <col min="12057" max="12057" width="15.44140625" style="1" customWidth="1"/>
    <col min="12058" max="12288" width="9.109375" style="1"/>
    <col min="12289" max="12289" width="17.88671875" style="1" customWidth="1"/>
    <col min="12290" max="12290" width="21.6640625" style="1" customWidth="1"/>
    <col min="12291" max="12291" width="33.33203125" style="1" customWidth="1"/>
    <col min="12292" max="12292" width="11.6640625" style="1" customWidth="1"/>
    <col min="12293" max="12293" width="16.44140625" style="1" customWidth="1"/>
    <col min="12294" max="12294" width="93" style="1" customWidth="1"/>
    <col min="12295" max="12295" width="16.6640625" style="1" customWidth="1"/>
    <col min="12296" max="12296" width="23" style="1" customWidth="1"/>
    <col min="12297" max="12297" width="22" style="1" customWidth="1"/>
    <col min="12298" max="12298" width="22.6640625" style="1" customWidth="1"/>
    <col min="12299" max="12299" width="23.6640625" style="1" customWidth="1"/>
    <col min="12300" max="12300" width="14" style="1" customWidth="1"/>
    <col min="12301" max="12301" width="19.44140625" style="1" customWidth="1"/>
    <col min="12302" max="12302" width="24.44140625" style="1" customWidth="1"/>
    <col min="12303" max="12309" width="9.109375" style="1" hidden="1" customWidth="1"/>
    <col min="12310" max="12311" width="9.109375" style="1"/>
    <col min="12312" max="12312" width="15.109375" style="1" customWidth="1"/>
    <col min="12313" max="12313" width="15.44140625" style="1" customWidth="1"/>
    <col min="12314" max="12544" width="9.109375" style="1"/>
    <col min="12545" max="12545" width="17.88671875" style="1" customWidth="1"/>
    <col min="12546" max="12546" width="21.6640625" style="1" customWidth="1"/>
    <col min="12547" max="12547" width="33.33203125" style="1" customWidth="1"/>
    <col min="12548" max="12548" width="11.6640625" style="1" customWidth="1"/>
    <col min="12549" max="12549" width="16.44140625" style="1" customWidth="1"/>
    <col min="12550" max="12550" width="93" style="1" customWidth="1"/>
    <col min="12551" max="12551" width="16.6640625" style="1" customWidth="1"/>
    <col min="12552" max="12552" width="23" style="1" customWidth="1"/>
    <col min="12553" max="12553" width="22" style="1" customWidth="1"/>
    <col min="12554" max="12554" width="22.6640625" style="1" customWidth="1"/>
    <col min="12555" max="12555" width="23.6640625" style="1" customWidth="1"/>
    <col min="12556" max="12556" width="14" style="1" customWidth="1"/>
    <col min="12557" max="12557" width="19.44140625" style="1" customWidth="1"/>
    <col min="12558" max="12558" width="24.44140625" style="1" customWidth="1"/>
    <col min="12559" max="12565" width="9.109375" style="1" hidden="1" customWidth="1"/>
    <col min="12566" max="12567" width="9.109375" style="1"/>
    <col min="12568" max="12568" width="15.109375" style="1" customWidth="1"/>
    <col min="12569" max="12569" width="15.44140625" style="1" customWidth="1"/>
    <col min="12570" max="12800" width="9.109375" style="1"/>
    <col min="12801" max="12801" width="17.88671875" style="1" customWidth="1"/>
    <col min="12802" max="12802" width="21.6640625" style="1" customWidth="1"/>
    <col min="12803" max="12803" width="33.33203125" style="1" customWidth="1"/>
    <col min="12804" max="12804" width="11.6640625" style="1" customWidth="1"/>
    <col min="12805" max="12805" width="16.44140625" style="1" customWidth="1"/>
    <col min="12806" max="12806" width="93" style="1" customWidth="1"/>
    <col min="12807" max="12807" width="16.6640625" style="1" customWidth="1"/>
    <col min="12808" max="12808" width="23" style="1" customWidth="1"/>
    <col min="12809" max="12809" width="22" style="1" customWidth="1"/>
    <col min="12810" max="12810" width="22.6640625" style="1" customWidth="1"/>
    <col min="12811" max="12811" width="23.6640625" style="1" customWidth="1"/>
    <col min="12812" max="12812" width="14" style="1" customWidth="1"/>
    <col min="12813" max="12813" width="19.44140625" style="1" customWidth="1"/>
    <col min="12814" max="12814" width="24.44140625" style="1" customWidth="1"/>
    <col min="12815" max="12821" width="9.109375" style="1" hidden="1" customWidth="1"/>
    <col min="12822" max="12823" width="9.109375" style="1"/>
    <col min="12824" max="12824" width="15.109375" style="1" customWidth="1"/>
    <col min="12825" max="12825" width="15.44140625" style="1" customWidth="1"/>
    <col min="12826" max="13056" width="9.109375" style="1"/>
    <col min="13057" max="13057" width="17.88671875" style="1" customWidth="1"/>
    <col min="13058" max="13058" width="21.6640625" style="1" customWidth="1"/>
    <col min="13059" max="13059" width="33.33203125" style="1" customWidth="1"/>
    <col min="13060" max="13060" width="11.6640625" style="1" customWidth="1"/>
    <col min="13061" max="13061" width="16.44140625" style="1" customWidth="1"/>
    <col min="13062" max="13062" width="93" style="1" customWidth="1"/>
    <col min="13063" max="13063" width="16.6640625" style="1" customWidth="1"/>
    <col min="13064" max="13064" width="23" style="1" customWidth="1"/>
    <col min="13065" max="13065" width="22" style="1" customWidth="1"/>
    <col min="13066" max="13066" width="22.6640625" style="1" customWidth="1"/>
    <col min="13067" max="13067" width="23.6640625" style="1" customWidth="1"/>
    <col min="13068" max="13068" width="14" style="1" customWidth="1"/>
    <col min="13069" max="13069" width="19.44140625" style="1" customWidth="1"/>
    <col min="13070" max="13070" width="24.44140625" style="1" customWidth="1"/>
    <col min="13071" max="13077" width="9.109375" style="1" hidden="1" customWidth="1"/>
    <col min="13078" max="13079" width="9.109375" style="1"/>
    <col min="13080" max="13080" width="15.109375" style="1" customWidth="1"/>
    <col min="13081" max="13081" width="15.44140625" style="1" customWidth="1"/>
    <col min="13082" max="13312" width="9.109375" style="1"/>
    <col min="13313" max="13313" width="17.88671875" style="1" customWidth="1"/>
    <col min="13314" max="13314" width="21.6640625" style="1" customWidth="1"/>
    <col min="13315" max="13315" width="33.33203125" style="1" customWidth="1"/>
    <col min="13316" max="13316" width="11.6640625" style="1" customWidth="1"/>
    <col min="13317" max="13317" width="16.44140625" style="1" customWidth="1"/>
    <col min="13318" max="13318" width="93" style="1" customWidth="1"/>
    <col min="13319" max="13319" width="16.6640625" style="1" customWidth="1"/>
    <col min="13320" max="13320" width="23" style="1" customWidth="1"/>
    <col min="13321" max="13321" width="22" style="1" customWidth="1"/>
    <col min="13322" max="13322" width="22.6640625" style="1" customWidth="1"/>
    <col min="13323" max="13323" width="23.6640625" style="1" customWidth="1"/>
    <col min="13324" max="13324" width="14" style="1" customWidth="1"/>
    <col min="13325" max="13325" width="19.44140625" style="1" customWidth="1"/>
    <col min="13326" max="13326" width="24.44140625" style="1" customWidth="1"/>
    <col min="13327" max="13333" width="9.109375" style="1" hidden="1" customWidth="1"/>
    <col min="13334" max="13335" width="9.109375" style="1"/>
    <col min="13336" max="13336" width="15.109375" style="1" customWidth="1"/>
    <col min="13337" max="13337" width="15.44140625" style="1" customWidth="1"/>
    <col min="13338" max="13568" width="9.109375" style="1"/>
    <col min="13569" max="13569" width="17.88671875" style="1" customWidth="1"/>
    <col min="13570" max="13570" width="21.6640625" style="1" customWidth="1"/>
    <col min="13571" max="13571" width="33.33203125" style="1" customWidth="1"/>
    <col min="13572" max="13572" width="11.6640625" style="1" customWidth="1"/>
    <col min="13573" max="13573" width="16.44140625" style="1" customWidth="1"/>
    <col min="13574" max="13574" width="93" style="1" customWidth="1"/>
    <col min="13575" max="13575" width="16.6640625" style="1" customWidth="1"/>
    <col min="13576" max="13576" width="23" style="1" customWidth="1"/>
    <col min="13577" max="13577" width="22" style="1" customWidth="1"/>
    <col min="13578" max="13578" width="22.6640625" style="1" customWidth="1"/>
    <col min="13579" max="13579" width="23.6640625" style="1" customWidth="1"/>
    <col min="13580" max="13580" width="14" style="1" customWidth="1"/>
    <col min="13581" max="13581" width="19.44140625" style="1" customWidth="1"/>
    <col min="13582" max="13582" width="24.44140625" style="1" customWidth="1"/>
    <col min="13583" max="13589" width="9.109375" style="1" hidden="1" customWidth="1"/>
    <col min="13590" max="13591" width="9.109375" style="1"/>
    <col min="13592" max="13592" width="15.109375" style="1" customWidth="1"/>
    <col min="13593" max="13593" width="15.44140625" style="1" customWidth="1"/>
    <col min="13594" max="13824" width="9.109375" style="1"/>
    <col min="13825" max="13825" width="17.88671875" style="1" customWidth="1"/>
    <col min="13826" max="13826" width="21.6640625" style="1" customWidth="1"/>
    <col min="13827" max="13827" width="33.33203125" style="1" customWidth="1"/>
    <col min="13828" max="13828" width="11.6640625" style="1" customWidth="1"/>
    <col min="13829" max="13829" width="16.44140625" style="1" customWidth="1"/>
    <col min="13830" max="13830" width="93" style="1" customWidth="1"/>
    <col min="13831" max="13831" width="16.6640625" style="1" customWidth="1"/>
    <col min="13832" max="13832" width="23" style="1" customWidth="1"/>
    <col min="13833" max="13833" width="22" style="1" customWidth="1"/>
    <col min="13834" max="13834" width="22.6640625" style="1" customWidth="1"/>
    <col min="13835" max="13835" width="23.6640625" style="1" customWidth="1"/>
    <col min="13836" max="13836" width="14" style="1" customWidth="1"/>
    <col min="13837" max="13837" width="19.44140625" style="1" customWidth="1"/>
    <col min="13838" max="13838" width="24.44140625" style="1" customWidth="1"/>
    <col min="13839" max="13845" width="9.109375" style="1" hidden="1" customWidth="1"/>
    <col min="13846" max="13847" width="9.109375" style="1"/>
    <col min="13848" max="13848" width="15.109375" style="1" customWidth="1"/>
    <col min="13849" max="13849" width="15.44140625" style="1" customWidth="1"/>
    <col min="13850" max="14080" width="9.109375" style="1"/>
    <col min="14081" max="14081" width="17.88671875" style="1" customWidth="1"/>
    <col min="14082" max="14082" width="21.6640625" style="1" customWidth="1"/>
    <col min="14083" max="14083" width="33.33203125" style="1" customWidth="1"/>
    <col min="14084" max="14084" width="11.6640625" style="1" customWidth="1"/>
    <col min="14085" max="14085" width="16.44140625" style="1" customWidth="1"/>
    <col min="14086" max="14086" width="93" style="1" customWidth="1"/>
    <col min="14087" max="14087" width="16.6640625" style="1" customWidth="1"/>
    <col min="14088" max="14088" width="23" style="1" customWidth="1"/>
    <col min="14089" max="14089" width="22" style="1" customWidth="1"/>
    <col min="14090" max="14090" width="22.6640625" style="1" customWidth="1"/>
    <col min="14091" max="14091" width="23.6640625" style="1" customWidth="1"/>
    <col min="14092" max="14092" width="14" style="1" customWidth="1"/>
    <col min="14093" max="14093" width="19.44140625" style="1" customWidth="1"/>
    <col min="14094" max="14094" width="24.44140625" style="1" customWidth="1"/>
    <col min="14095" max="14101" width="9.109375" style="1" hidden="1" customWidth="1"/>
    <col min="14102" max="14103" width="9.109375" style="1"/>
    <col min="14104" max="14104" width="15.109375" style="1" customWidth="1"/>
    <col min="14105" max="14105" width="15.44140625" style="1" customWidth="1"/>
    <col min="14106" max="14336" width="9.109375" style="1"/>
    <col min="14337" max="14337" width="17.88671875" style="1" customWidth="1"/>
    <col min="14338" max="14338" width="21.6640625" style="1" customWidth="1"/>
    <col min="14339" max="14339" width="33.33203125" style="1" customWidth="1"/>
    <col min="14340" max="14340" width="11.6640625" style="1" customWidth="1"/>
    <col min="14341" max="14341" width="16.44140625" style="1" customWidth="1"/>
    <col min="14342" max="14342" width="93" style="1" customWidth="1"/>
    <col min="14343" max="14343" width="16.6640625" style="1" customWidth="1"/>
    <col min="14344" max="14344" width="23" style="1" customWidth="1"/>
    <col min="14345" max="14345" width="22" style="1" customWidth="1"/>
    <col min="14346" max="14346" width="22.6640625" style="1" customWidth="1"/>
    <col min="14347" max="14347" width="23.6640625" style="1" customWidth="1"/>
    <col min="14348" max="14348" width="14" style="1" customWidth="1"/>
    <col min="14349" max="14349" width="19.44140625" style="1" customWidth="1"/>
    <col min="14350" max="14350" width="24.44140625" style="1" customWidth="1"/>
    <col min="14351" max="14357" width="9.109375" style="1" hidden="1" customWidth="1"/>
    <col min="14358" max="14359" width="9.109375" style="1"/>
    <col min="14360" max="14360" width="15.109375" style="1" customWidth="1"/>
    <col min="14361" max="14361" width="15.44140625" style="1" customWidth="1"/>
    <col min="14362" max="14592" width="9.109375" style="1"/>
    <col min="14593" max="14593" width="17.88671875" style="1" customWidth="1"/>
    <col min="14594" max="14594" width="21.6640625" style="1" customWidth="1"/>
    <col min="14595" max="14595" width="33.33203125" style="1" customWidth="1"/>
    <col min="14596" max="14596" width="11.6640625" style="1" customWidth="1"/>
    <col min="14597" max="14597" width="16.44140625" style="1" customWidth="1"/>
    <col min="14598" max="14598" width="93" style="1" customWidth="1"/>
    <col min="14599" max="14599" width="16.6640625" style="1" customWidth="1"/>
    <col min="14600" max="14600" width="23" style="1" customWidth="1"/>
    <col min="14601" max="14601" width="22" style="1" customWidth="1"/>
    <col min="14602" max="14602" width="22.6640625" style="1" customWidth="1"/>
    <col min="14603" max="14603" width="23.6640625" style="1" customWidth="1"/>
    <col min="14604" max="14604" width="14" style="1" customWidth="1"/>
    <col min="14605" max="14605" width="19.44140625" style="1" customWidth="1"/>
    <col min="14606" max="14606" width="24.44140625" style="1" customWidth="1"/>
    <col min="14607" max="14613" width="9.109375" style="1" hidden="1" customWidth="1"/>
    <col min="14614" max="14615" width="9.109375" style="1"/>
    <col min="14616" max="14616" width="15.109375" style="1" customWidth="1"/>
    <col min="14617" max="14617" width="15.44140625" style="1" customWidth="1"/>
    <col min="14618" max="14848" width="9.109375" style="1"/>
    <col min="14849" max="14849" width="17.88671875" style="1" customWidth="1"/>
    <col min="14850" max="14850" width="21.6640625" style="1" customWidth="1"/>
    <col min="14851" max="14851" width="33.33203125" style="1" customWidth="1"/>
    <col min="14852" max="14852" width="11.6640625" style="1" customWidth="1"/>
    <col min="14853" max="14853" width="16.44140625" style="1" customWidth="1"/>
    <col min="14854" max="14854" width="93" style="1" customWidth="1"/>
    <col min="14855" max="14855" width="16.6640625" style="1" customWidth="1"/>
    <col min="14856" max="14856" width="23" style="1" customWidth="1"/>
    <col min="14857" max="14857" width="22" style="1" customWidth="1"/>
    <col min="14858" max="14858" width="22.6640625" style="1" customWidth="1"/>
    <col min="14859" max="14859" width="23.6640625" style="1" customWidth="1"/>
    <col min="14860" max="14860" width="14" style="1" customWidth="1"/>
    <col min="14861" max="14861" width="19.44140625" style="1" customWidth="1"/>
    <col min="14862" max="14862" width="24.44140625" style="1" customWidth="1"/>
    <col min="14863" max="14869" width="9.109375" style="1" hidden="1" customWidth="1"/>
    <col min="14870" max="14871" width="9.109375" style="1"/>
    <col min="14872" max="14872" width="15.109375" style="1" customWidth="1"/>
    <col min="14873" max="14873" width="15.44140625" style="1" customWidth="1"/>
    <col min="14874" max="15104" width="9.109375" style="1"/>
    <col min="15105" max="15105" width="17.88671875" style="1" customWidth="1"/>
    <col min="15106" max="15106" width="21.6640625" style="1" customWidth="1"/>
    <col min="15107" max="15107" width="33.33203125" style="1" customWidth="1"/>
    <col min="15108" max="15108" width="11.6640625" style="1" customWidth="1"/>
    <col min="15109" max="15109" width="16.44140625" style="1" customWidth="1"/>
    <col min="15110" max="15110" width="93" style="1" customWidth="1"/>
    <col min="15111" max="15111" width="16.6640625" style="1" customWidth="1"/>
    <col min="15112" max="15112" width="23" style="1" customWidth="1"/>
    <col min="15113" max="15113" width="22" style="1" customWidth="1"/>
    <col min="15114" max="15114" width="22.6640625" style="1" customWidth="1"/>
    <col min="15115" max="15115" width="23.6640625" style="1" customWidth="1"/>
    <col min="15116" max="15116" width="14" style="1" customWidth="1"/>
    <col min="15117" max="15117" width="19.44140625" style="1" customWidth="1"/>
    <col min="15118" max="15118" width="24.44140625" style="1" customWidth="1"/>
    <col min="15119" max="15125" width="9.109375" style="1" hidden="1" customWidth="1"/>
    <col min="15126" max="15127" width="9.109375" style="1"/>
    <col min="15128" max="15128" width="15.109375" style="1" customWidth="1"/>
    <col min="15129" max="15129" width="15.44140625" style="1" customWidth="1"/>
    <col min="15130" max="15360" width="9.109375" style="1"/>
    <col min="15361" max="15361" width="17.88671875" style="1" customWidth="1"/>
    <col min="15362" max="15362" width="21.6640625" style="1" customWidth="1"/>
    <col min="15363" max="15363" width="33.33203125" style="1" customWidth="1"/>
    <col min="15364" max="15364" width="11.6640625" style="1" customWidth="1"/>
    <col min="15365" max="15365" width="16.44140625" style="1" customWidth="1"/>
    <col min="15366" max="15366" width="93" style="1" customWidth="1"/>
    <col min="15367" max="15367" width="16.6640625" style="1" customWidth="1"/>
    <col min="15368" max="15368" width="23" style="1" customWidth="1"/>
    <col min="15369" max="15369" width="22" style="1" customWidth="1"/>
    <col min="15370" max="15370" width="22.6640625" style="1" customWidth="1"/>
    <col min="15371" max="15371" width="23.6640625" style="1" customWidth="1"/>
    <col min="15372" max="15372" width="14" style="1" customWidth="1"/>
    <col min="15373" max="15373" width="19.44140625" style="1" customWidth="1"/>
    <col min="15374" max="15374" width="24.44140625" style="1" customWidth="1"/>
    <col min="15375" max="15381" width="9.109375" style="1" hidden="1" customWidth="1"/>
    <col min="15382" max="15383" width="9.109375" style="1"/>
    <col min="15384" max="15384" width="15.109375" style="1" customWidth="1"/>
    <col min="15385" max="15385" width="15.44140625" style="1" customWidth="1"/>
    <col min="15386" max="15616" width="9.109375" style="1"/>
    <col min="15617" max="15617" width="17.88671875" style="1" customWidth="1"/>
    <col min="15618" max="15618" width="21.6640625" style="1" customWidth="1"/>
    <col min="15619" max="15619" width="33.33203125" style="1" customWidth="1"/>
    <col min="15620" max="15620" width="11.6640625" style="1" customWidth="1"/>
    <col min="15621" max="15621" width="16.44140625" style="1" customWidth="1"/>
    <col min="15622" max="15622" width="93" style="1" customWidth="1"/>
    <col min="15623" max="15623" width="16.6640625" style="1" customWidth="1"/>
    <col min="15624" max="15624" width="23" style="1" customWidth="1"/>
    <col min="15625" max="15625" width="22" style="1" customWidth="1"/>
    <col min="15626" max="15626" width="22.6640625" style="1" customWidth="1"/>
    <col min="15627" max="15627" width="23.6640625" style="1" customWidth="1"/>
    <col min="15628" max="15628" width="14" style="1" customWidth="1"/>
    <col min="15629" max="15629" width="19.44140625" style="1" customWidth="1"/>
    <col min="15630" max="15630" width="24.44140625" style="1" customWidth="1"/>
    <col min="15631" max="15637" width="9.109375" style="1" hidden="1" customWidth="1"/>
    <col min="15638" max="15639" width="9.109375" style="1"/>
    <col min="15640" max="15640" width="15.109375" style="1" customWidth="1"/>
    <col min="15641" max="15641" width="15.44140625" style="1" customWidth="1"/>
    <col min="15642" max="15872" width="9.109375" style="1"/>
    <col min="15873" max="15873" width="17.88671875" style="1" customWidth="1"/>
    <col min="15874" max="15874" width="21.6640625" style="1" customWidth="1"/>
    <col min="15875" max="15875" width="33.33203125" style="1" customWidth="1"/>
    <col min="15876" max="15876" width="11.6640625" style="1" customWidth="1"/>
    <col min="15877" max="15877" width="16.44140625" style="1" customWidth="1"/>
    <col min="15878" max="15878" width="93" style="1" customWidth="1"/>
    <col min="15879" max="15879" width="16.6640625" style="1" customWidth="1"/>
    <col min="15880" max="15880" width="23" style="1" customWidth="1"/>
    <col min="15881" max="15881" width="22" style="1" customWidth="1"/>
    <col min="15882" max="15882" width="22.6640625" style="1" customWidth="1"/>
    <col min="15883" max="15883" width="23.6640625" style="1" customWidth="1"/>
    <col min="15884" max="15884" width="14" style="1" customWidth="1"/>
    <col min="15885" max="15885" width="19.44140625" style="1" customWidth="1"/>
    <col min="15886" max="15886" width="24.44140625" style="1" customWidth="1"/>
    <col min="15887" max="15893" width="9.109375" style="1" hidden="1" customWidth="1"/>
    <col min="15894" max="15895" width="9.109375" style="1"/>
    <col min="15896" max="15896" width="15.109375" style="1" customWidth="1"/>
    <col min="15897" max="15897" width="15.44140625" style="1" customWidth="1"/>
    <col min="15898" max="16128" width="9.109375" style="1"/>
    <col min="16129" max="16129" width="17.88671875" style="1" customWidth="1"/>
    <col min="16130" max="16130" width="21.6640625" style="1" customWidth="1"/>
    <col min="16131" max="16131" width="33.33203125" style="1" customWidth="1"/>
    <col min="16132" max="16132" width="11.6640625" style="1" customWidth="1"/>
    <col min="16133" max="16133" width="16.44140625" style="1" customWidth="1"/>
    <col min="16134" max="16134" width="93" style="1" customWidth="1"/>
    <col min="16135" max="16135" width="16.6640625" style="1" customWidth="1"/>
    <col min="16136" max="16136" width="23" style="1" customWidth="1"/>
    <col min="16137" max="16137" width="22" style="1" customWidth="1"/>
    <col min="16138" max="16138" width="22.6640625" style="1" customWidth="1"/>
    <col min="16139" max="16139" width="23.6640625" style="1" customWidth="1"/>
    <col min="16140" max="16140" width="14" style="1" customWidth="1"/>
    <col min="16141" max="16141" width="19.44140625" style="1" customWidth="1"/>
    <col min="16142" max="16142" width="24.44140625" style="1" customWidth="1"/>
    <col min="16143" max="16149" width="9.109375" style="1" hidden="1" customWidth="1"/>
    <col min="16150" max="16151" width="9.109375" style="1"/>
    <col min="16152" max="16152" width="15.109375" style="1" customWidth="1"/>
    <col min="16153" max="16153" width="15.44140625" style="1" customWidth="1"/>
    <col min="16154" max="16384" width="9.109375" style="1"/>
  </cols>
  <sheetData>
    <row r="1" spans="1:25" ht="35.25" customHeight="1" x14ac:dyDescent="0.3">
      <c r="B1" s="130" t="s">
        <v>78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25" ht="161.25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25" ht="24" customHeight="1" x14ac:dyDescent="0.35">
      <c r="A3" s="4">
        <v>1</v>
      </c>
      <c r="B3" s="5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7">
        <v>8</v>
      </c>
      <c r="I3" s="7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/>
      <c r="X3" s="8" t="s">
        <v>14</v>
      </c>
      <c r="Y3" s="8" t="s">
        <v>15</v>
      </c>
    </row>
    <row r="4" spans="1:25" ht="54" customHeight="1" x14ac:dyDescent="0.35">
      <c r="A4" s="132" t="s">
        <v>71</v>
      </c>
      <c r="B4" s="124" t="s">
        <v>17</v>
      </c>
      <c r="C4" s="125" t="s">
        <v>18</v>
      </c>
      <c r="D4" s="126" t="s">
        <v>19</v>
      </c>
      <c r="E4" s="9" t="s">
        <v>20</v>
      </c>
      <c r="F4" s="10" t="s">
        <v>21</v>
      </c>
      <c r="G4" s="9" t="s">
        <v>22</v>
      </c>
      <c r="H4" s="11">
        <v>100</v>
      </c>
      <c r="I4" s="11">
        <v>100</v>
      </c>
      <c r="J4" s="77">
        <f>IF(H4=0,0,IF(I4/H4*100&gt;100,100,I4/H4*100))</f>
        <v>100</v>
      </c>
      <c r="K4" s="127">
        <f>IF(AND(J5="-",J6="-"),J4,IF(J5="-",(J4+J6)/2,IF(J6="-",(J4+J5)/2,(J4+J5+J6)/3)))</f>
        <v>100</v>
      </c>
      <c r="L4" s="128">
        <f>(K4+K7)/2</f>
        <v>100</v>
      </c>
      <c r="M4" s="142" t="s">
        <v>75</v>
      </c>
      <c r="N4" s="118"/>
      <c r="O4" s="1"/>
      <c r="P4" s="88">
        <f t="shared" ref="P4:Q19" si="0">IF(H4&gt;0,1,0)</f>
        <v>1</v>
      </c>
      <c r="Q4" s="88">
        <f t="shared" si="0"/>
        <v>1</v>
      </c>
      <c r="Y4" s="74">
        <f>K4</f>
        <v>100</v>
      </c>
    </row>
    <row r="5" spans="1:25" ht="59.25" customHeight="1" x14ac:dyDescent="0.35">
      <c r="A5" s="132"/>
      <c r="B5" s="124"/>
      <c r="C5" s="125"/>
      <c r="D5" s="126"/>
      <c r="E5" s="9" t="s">
        <v>20</v>
      </c>
      <c r="F5" s="10" t="s">
        <v>23</v>
      </c>
      <c r="G5" s="9" t="s">
        <v>22</v>
      </c>
      <c r="H5" s="11">
        <v>100</v>
      </c>
      <c r="I5" s="11">
        <v>100</v>
      </c>
      <c r="J5" s="79">
        <f>IF(AND(H5=0,I5=0),"-",IF(I5/H5*100&gt;100,100,I5/H5*100))</f>
        <v>100</v>
      </c>
      <c r="K5" s="127"/>
      <c r="L5" s="128"/>
      <c r="M5" s="142"/>
      <c r="N5" s="118"/>
      <c r="O5" s="1"/>
      <c r="P5" s="88">
        <f t="shared" si="0"/>
        <v>1</v>
      </c>
      <c r="Q5" s="88">
        <f t="shared" si="0"/>
        <v>1</v>
      </c>
      <c r="X5" s="74">
        <f>K7</f>
        <v>100.00000000000001</v>
      </c>
    </row>
    <row r="6" spans="1:25" ht="54" customHeight="1" x14ac:dyDescent="0.35">
      <c r="A6" s="132"/>
      <c r="B6" s="124"/>
      <c r="C6" s="125"/>
      <c r="D6" s="126"/>
      <c r="E6" s="9" t="s">
        <v>20</v>
      </c>
      <c r="F6" s="10" t="s">
        <v>24</v>
      </c>
      <c r="G6" s="9" t="s">
        <v>22</v>
      </c>
      <c r="H6" s="11">
        <v>6.4748201438848918</v>
      </c>
      <c r="I6" s="11">
        <v>31.6</v>
      </c>
      <c r="J6" s="87">
        <f>IF(AND(H6=0,I6=0),"-",IF(I6/H6*100&gt;100,100,I6/H6*100))</f>
        <v>100</v>
      </c>
      <c r="K6" s="127"/>
      <c r="L6" s="128"/>
      <c r="M6" s="142"/>
      <c r="N6" s="118"/>
      <c r="O6" s="1"/>
      <c r="P6" s="88">
        <f t="shared" si="0"/>
        <v>1</v>
      </c>
      <c r="Q6" s="88">
        <f t="shared" si="0"/>
        <v>1</v>
      </c>
    </row>
    <row r="7" spans="1:25" ht="47.25" customHeight="1" x14ac:dyDescent="0.35">
      <c r="A7" s="132"/>
      <c r="B7" s="124"/>
      <c r="C7" s="125"/>
      <c r="D7" s="126"/>
      <c r="E7" s="13" t="s">
        <v>25</v>
      </c>
      <c r="F7" s="14" t="s">
        <v>26</v>
      </c>
      <c r="G7" s="91" t="s">
        <v>69</v>
      </c>
      <c r="H7" s="96">
        <v>4595.3793103448279</v>
      </c>
      <c r="I7" s="96">
        <v>4641</v>
      </c>
      <c r="J7" s="16">
        <f>IF(AND(H7=0,I7=0),"-",IF(I7/H7*100&gt;100,100,I7/H7*100))</f>
        <v>100</v>
      </c>
      <c r="K7" s="122">
        <f>IF(J7="-",J8,IF(J8="-",J7,IF(AND(J7&gt;0,J8&gt;0),(J7+J8)/2)))</f>
        <v>100.00000000000001</v>
      </c>
      <c r="L7" s="128"/>
      <c r="M7" s="142"/>
      <c r="N7" s="118"/>
      <c r="O7" s="1"/>
      <c r="P7" s="88">
        <f t="shared" si="0"/>
        <v>1</v>
      </c>
      <c r="Q7" s="88">
        <f t="shared" si="0"/>
        <v>1</v>
      </c>
    </row>
    <row r="8" spans="1:25" ht="47.25" customHeight="1" x14ac:dyDescent="0.35">
      <c r="A8" s="132"/>
      <c r="B8" s="124"/>
      <c r="C8" s="125"/>
      <c r="D8" s="126"/>
      <c r="E8" s="17" t="s">
        <v>25</v>
      </c>
      <c r="F8" s="14" t="s">
        <v>27</v>
      </c>
      <c r="G8" s="91" t="s">
        <v>70</v>
      </c>
      <c r="H8" s="96">
        <v>3740.9999999999991</v>
      </c>
      <c r="I8" s="96">
        <v>3741</v>
      </c>
      <c r="J8" s="16">
        <f>IF(AND(H8=0,I8=0),"-",IF(I8/H8*100&gt;100,100,I8/H8*100))</f>
        <v>100.00000000000003</v>
      </c>
      <c r="K8" s="123"/>
      <c r="L8" s="128"/>
      <c r="M8" s="142"/>
      <c r="N8" s="118"/>
      <c r="O8" s="1"/>
      <c r="P8" s="88">
        <f t="shared" si="0"/>
        <v>1</v>
      </c>
      <c r="Q8" s="88">
        <f t="shared" si="0"/>
        <v>1</v>
      </c>
    </row>
    <row r="9" spans="1:25" ht="52.5" hidden="1" customHeight="1" x14ac:dyDescent="0.3">
      <c r="A9" s="132"/>
      <c r="B9" s="124" t="s">
        <v>28</v>
      </c>
      <c r="C9" s="125" t="s">
        <v>29</v>
      </c>
      <c r="D9" s="126" t="s">
        <v>19</v>
      </c>
      <c r="E9" s="9" t="s">
        <v>20</v>
      </c>
      <c r="F9" s="10" t="s">
        <v>21</v>
      </c>
      <c r="G9" s="9" t="s">
        <v>22</v>
      </c>
      <c r="H9" s="18"/>
      <c r="I9" s="18"/>
      <c r="J9" s="77">
        <f>IF(H9=0,0,IF(I9/H9*100&gt;100,100,I9/H9*100))</f>
        <v>0</v>
      </c>
      <c r="K9" s="127">
        <f>IF(AND(J10="-",J11="-"),J9,IF(J10="-",(J9+J11)/2,IF(J11="-",(J9+J10)/2,(J9+J10+J11)/3)))</f>
        <v>0</v>
      </c>
      <c r="L9" s="128" t="e">
        <f>(K9+K12)/2</f>
        <v>#VALUE!</v>
      </c>
      <c r="M9" s="142"/>
      <c r="N9" s="118"/>
      <c r="O9" s="1"/>
      <c r="P9" s="88">
        <f t="shared" si="0"/>
        <v>0</v>
      </c>
      <c r="Q9" s="88">
        <f t="shared" si="0"/>
        <v>0</v>
      </c>
      <c r="Y9" s="74">
        <f>K9</f>
        <v>0</v>
      </c>
    </row>
    <row r="10" spans="1:25" ht="52.5" hidden="1" customHeight="1" x14ac:dyDescent="0.3">
      <c r="A10" s="132"/>
      <c r="B10" s="124"/>
      <c r="C10" s="125"/>
      <c r="D10" s="126"/>
      <c r="E10" s="9" t="s">
        <v>20</v>
      </c>
      <c r="F10" s="10" t="s">
        <v>23</v>
      </c>
      <c r="G10" s="9" t="s">
        <v>22</v>
      </c>
      <c r="H10" s="18"/>
      <c r="I10" s="18"/>
      <c r="J10" s="87" t="str">
        <f>IF(AND(H10=0,I10=0),"-",IF(I10/H10*100&gt;100,100,I10/H10*100))</f>
        <v>-</v>
      </c>
      <c r="K10" s="127"/>
      <c r="L10" s="128"/>
      <c r="M10" s="142"/>
      <c r="N10" s="118"/>
      <c r="O10" s="1"/>
      <c r="P10" s="88">
        <f t="shared" si="0"/>
        <v>0</v>
      </c>
      <c r="Q10" s="88">
        <f t="shared" si="0"/>
        <v>0</v>
      </c>
      <c r="X10" s="74" t="str">
        <f>K12</f>
        <v>-</v>
      </c>
    </row>
    <row r="11" spans="1:25" ht="52.5" hidden="1" customHeight="1" x14ac:dyDescent="0.3">
      <c r="A11" s="132"/>
      <c r="B11" s="124"/>
      <c r="C11" s="125"/>
      <c r="D11" s="126"/>
      <c r="E11" s="9" t="s">
        <v>20</v>
      </c>
      <c r="F11" s="10" t="s">
        <v>24</v>
      </c>
      <c r="G11" s="9" t="s">
        <v>22</v>
      </c>
      <c r="H11" s="18"/>
      <c r="I11" s="18"/>
      <c r="J11" s="87" t="str">
        <f>IF(AND(H11=0,I11=0),"-",IF(I11/H11*100&gt;100,100,I11/H11*100))</f>
        <v>-</v>
      </c>
      <c r="K11" s="127"/>
      <c r="L11" s="128"/>
      <c r="M11" s="142"/>
      <c r="N11" s="118"/>
      <c r="O11" s="1"/>
      <c r="P11" s="88">
        <f t="shared" si="0"/>
        <v>0</v>
      </c>
      <c r="Q11" s="88">
        <f t="shared" si="0"/>
        <v>0</v>
      </c>
    </row>
    <row r="12" spans="1:25" ht="42" hidden="1" customHeight="1" x14ac:dyDescent="0.3">
      <c r="A12" s="132"/>
      <c r="B12" s="124"/>
      <c r="C12" s="125"/>
      <c r="D12" s="126"/>
      <c r="E12" s="13" t="s">
        <v>25</v>
      </c>
      <c r="F12" s="14" t="s">
        <v>26</v>
      </c>
      <c r="G12" s="91" t="s">
        <v>69</v>
      </c>
      <c r="H12" s="19"/>
      <c r="I12" s="19"/>
      <c r="J12" s="16" t="str">
        <f>IF(AND(H12=0,I12=0),"-",IF(I12/H12*100&gt;100,100,I12/H12*100))</f>
        <v>-</v>
      </c>
      <c r="K12" s="122" t="str">
        <f>IF(J12="-",J13,IF(J13="-",J12,IF(AND(J12&gt;0,J13&gt;0),(J12+J13)/2)))</f>
        <v>-</v>
      </c>
      <c r="L12" s="128"/>
      <c r="M12" s="142"/>
      <c r="N12" s="118"/>
      <c r="O12" s="1"/>
      <c r="P12" s="88">
        <f t="shared" si="0"/>
        <v>0</v>
      </c>
      <c r="Q12" s="88">
        <f t="shared" si="0"/>
        <v>0</v>
      </c>
    </row>
    <row r="13" spans="1:25" ht="42" hidden="1" customHeight="1" x14ac:dyDescent="0.3">
      <c r="A13" s="132"/>
      <c r="B13" s="124"/>
      <c r="C13" s="125"/>
      <c r="D13" s="126"/>
      <c r="E13" s="17" t="s">
        <v>25</v>
      </c>
      <c r="F13" s="14" t="s">
        <v>27</v>
      </c>
      <c r="G13" s="91" t="s">
        <v>70</v>
      </c>
      <c r="H13" s="19"/>
      <c r="I13" s="19"/>
      <c r="J13" s="16" t="str">
        <f>IF(AND(H13=0,I13=0),"-",IF(I13/H13*100&gt;100,100,I13/H13*100))</f>
        <v>-</v>
      </c>
      <c r="K13" s="123"/>
      <c r="L13" s="128"/>
      <c r="M13" s="142"/>
      <c r="N13" s="118"/>
      <c r="O13" s="1"/>
      <c r="P13" s="88">
        <f t="shared" si="0"/>
        <v>0</v>
      </c>
      <c r="Q13" s="88">
        <f t="shared" si="0"/>
        <v>0</v>
      </c>
    </row>
    <row r="14" spans="1:25" ht="60.75" customHeight="1" x14ac:dyDescent="0.35">
      <c r="A14" s="132"/>
      <c r="B14" s="124" t="s">
        <v>30</v>
      </c>
      <c r="C14" s="125" t="s">
        <v>31</v>
      </c>
      <c r="D14" s="126" t="s">
        <v>19</v>
      </c>
      <c r="E14" s="9" t="s">
        <v>20</v>
      </c>
      <c r="F14" s="10" t="s">
        <v>21</v>
      </c>
      <c r="G14" s="9" t="s">
        <v>22</v>
      </c>
      <c r="H14" s="21">
        <v>100</v>
      </c>
      <c r="I14" s="21">
        <v>100</v>
      </c>
      <c r="J14" s="77">
        <f>IF(H14=0,0,IF(I14/H14*100&gt;100,100,I14/H14*100))</f>
        <v>100</v>
      </c>
      <c r="K14" s="127">
        <f>IF(AND(J15="-",J16="-"),J14,IF(J15="-",(J14+J16)/2,IF(J16="-",(J14+J15)/2,(J14+J15+J16)/3)))</f>
        <v>99.618055555555543</v>
      </c>
      <c r="L14" s="128">
        <f>(K14+K17)/2</f>
        <v>99.806107651203547</v>
      </c>
      <c r="M14" s="142"/>
      <c r="N14" s="118"/>
      <c r="O14" s="1"/>
      <c r="P14" s="88">
        <f t="shared" si="0"/>
        <v>1</v>
      </c>
      <c r="Q14" s="88">
        <f t="shared" si="0"/>
        <v>1</v>
      </c>
      <c r="Y14" s="74">
        <f>K14</f>
        <v>99.618055555555543</v>
      </c>
    </row>
    <row r="15" spans="1:25" ht="60.75" customHeight="1" x14ac:dyDescent="0.35">
      <c r="A15" s="132"/>
      <c r="B15" s="124"/>
      <c r="C15" s="125"/>
      <c r="D15" s="126"/>
      <c r="E15" s="9" t="s">
        <v>20</v>
      </c>
      <c r="F15" s="10" t="s">
        <v>23</v>
      </c>
      <c r="G15" s="9" t="s">
        <v>22</v>
      </c>
      <c r="H15" s="21">
        <v>100</v>
      </c>
      <c r="I15" s="21">
        <v>100</v>
      </c>
      <c r="J15" s="87">
        <f>IF(AND(H15=0,I15=0),"-",IF(I15/H15*100&gt;100,100,I15/H15*100))</f>
        <v>100</v>
      </c>
      <c r="K15" s="127"/>
      <c r="L15" s="128"/>
      <c r="M15" s="142"/>
      <c r="N15" s="118"/>
      <c r="O15" s="1"/>
      <c r="P15" s="88">
        <f t="shared" si="0"/>
        <v>1</v>
      </c>
      <c r="Q15" s="88">
        <f t="shared" si="0"/>
        <v>1</v>
      </c>
      <c r="X15" s="74">
        <f>K17</f>
        <v>99.994159746851551</v>
      </c>
    </row>
    <row r="16" spans="1:25" ht="60.75" customHeight="1" x14ac:dyDescent="0.35">
      <c r="A16" s="132"/>
      <c r="B16" s="124"/>
      <c r="C16" s="125"/>
      <c r="D16" s="126"/>
      <c r="E16" s="9" t="s">
        <v>20</v>
      </c>
      <c r="F16" s="10" t="s">
        <v>24</v>
      </c>
      <c r="G16" s="9" t="s">
        <v>22</v>
      </c>
      <c r="H16" s="21">
        <v>36.923076923076927</v>
      </c>
      <c r="I16" s="21">
        <v>36.5</v>
      </c>
      <c r="J16" s="87">
        <f>IF(AND(H16=0,I16=0),"-",IF(I16/H16*100&gt;100,100,I16/H16*100))</f>
        <v>98.854166666666657</v>
      </c>
      <c r="K16" s="127"/>
      <c r="L16" s="128"/>
      <c r="M16" s="142"/>
      <c r="N16" s="118"/>
      <c r="O16" s="1"/>
      <c r="P16" s="88">
        <f t="shared" si="0"/>
        <v>1</v>
      </c>
      <c r="Q16" s="88">
        <f t="shared" si="0"/>
        <v>1</v>
      </c>
    </row>
    <row r="17" spans="1:25" ht="52.5" customHeight="1" x14ac:dyDescent="0.35">
      <c r="A17" s="132"/>
      <c r="B17" s="124"/>
      <c r="C17" s="125"/>
      <c r="D17" s="126"/>
      <c r="E17" s="13" t="s">
        <v>25</v>
      </c>
      <c r="F17" s="14" t="s">
        <v>26</v>
      </c>
      <c r="G17" s="91" t="s">
        <v>69</v>
      </c>
      <c r="H17" s="22">
        <v>9742.1379310344837</v>
      </c>
      <c r="I17" s="22">
        <v>9741</v>
      </c>
      <c r="J17" s="16">
        <f>IF(AND(H17=0,I17=0),"-",IF(I17/H17*100&gt;100,100,I17/H17*100))</f>
        <v>99.988319493703131</v>
      </c>
      <c r="K17" s="122">
        <f>IF(J17="-",J18,IF(J18="-",J17,IF(AND(J17&gt;0,J18&gt;0),(J17+J18)/2)))</f>
        <v>99.994159746851551</v>
      </c>
      <c r="L17" s="128"/>
      <c r="M17" s="142"/>
      <c r="N17" s="118"/>
      <c r="O17" s="1"/>
      <c r="P17" s="88">
        <f t="shared" si="0"/>
        <v>1</v>
      </c>
      <c r="Q17" s="88">
        <f t="shared" si="0"/>
        <v>1</v>
      </c>
    </row>
    <row r="18" spans="1:25" ht="52.5" customHeight="1" x14ac:dyDescent="0.35">
      <c r="A18" s="132"/>
      <c r="B18" s="124"/>
      <c r="C18" s="125"/>
      <c r="D18" s="126"/>
      <c r="E18" s="17" t="s">
        <v>25</v>
      </c>
      <c r="F18" s="14" t="s">
        <v>27</v>
      </c>
      <c r="G18" s="91" t="s">
        <v>70</v>
      </c>
      <c r="H18" s="22">
        <v>1654.0000000000002</v>
      </c>
      <c r="I18" s="22">
        <v>1654</v>
      </c>
      <c r="J18" s="16">
        <f>IF(AND(H18=0,I18=0),"-",IF(I18/H18*100&gt;100,100,I18/H18*100))</f>
        <v>99.999999999999986</v>
      </c>
      <c r="K18" s="123"/>
      <c r="L18" s="128"/>
      <c r="M18" s="142"/>
      <c r="N18" s="118"/>
      <c r="O18" s="1"/>
      <c r="P18" s="88">
        <f t="shared" si="0"/>
        <v>1</v>
      </c>
      <c r="Q18" s="88">
        <f t="shared" si="0"/>
        <v>1</v>
      </c>
    </row>
    <row r="19" spans="1:25" ht="54" customHeight="1" x14ac:dyDescent="0.35">
      <c r="A19" s="132"/>
      <c r="B19" s="124" t="s">
        <v>32</v>
      </c>
      <c r="C19" s="125" t="s">
        <v>33</v>
      </c>
      <c r="D19" s="126" t="s">
        <v>19</v>
      </c>
      <c r="E19" s="9" t="s">
        <v>20</v>
      </c>
      <c r="F19" s="10" t="s">
        <v>21</v>
      </c>
      <c r="G19" s="9" t="s">
        <v>22</v>
      </c>
      <c r="H19" s="23">
        <v>100</v>
      </c>
      <c r="I19" s="23">
        <v>97.38</v>
      </c>
      <c r="J19" s="77">
        <f>IF(H19=0,0,IF(I19/H19*100&gt;100,100,I19/H19*100))</f>
        <v>97.38</v>
      </c>
      <c r="K19" s="127">
        <f>IF(AND(J20="-",J21="-"),J19,IF(J20="-",(J19+J21)/2,IF(J21="-",(J19+J20)/2,(J19+J20+J21)/3)))</f>
        <v>93.245230769230773</v>
      </c>
      <c r="L19" s="128">
        <f>(K19+K22)/2</f>
        <v>96.480365221453923</v>
      </c>
      <c r="M19" s="142"/>
      <c r="N19" s="118"/>
      <c r="O19" s="1"/>
      <c r="P19" s="88">
        <f t="shared" si="0"/>
        <v>1</v>
      </c>
      <c r="Q19" s="88">
        <f t="shared" si="0"/>
        <v>1</v>
      </c>
      <c r="Y19" s="74">
        <f>K19</f>
        <v>93.245230769230773</v>
      </c>
    </row>
    <row r="20" spans="1:25" ht="54" customHeight="1" x14ac:dyDescent="0.35">
      <c r="A20" s="132"/>
      <c r="B20" s="124"/>
      <c r="C20" s="125"/>
      <c r="D20" s="126"/>
      <c r="E20" s="9" t="s">
        <v>20</v>
      </c>
      <c r="F20" s="10" t="s">
        <v>23</v>
      </c>
      <c r="G20" s="9" t="s">
        <v>22</v>
      </c>
      <c r="H20" s="23">
        <v>65</v>
      </c>
      <c r="I20" s="23">
        <v>60</v>
      </c>
      <c r="J20" s="87">
        <f>IF(AND(H20=0,I20=0),"-",IF(I20/H20*100&gt;100,100,I20/H20*100))</f>
        <v>92.307692307692307</v>
      </c>
      <c r="K20" s="127"/>
      <c r="L20" s="128"/>
      <c r="M20" s="142"/>
      <c r="N20" s="118"/>
      <c r="O20" s="1"/>
      <c r="P20" s="88">
        <f t="shared" ref="P20:Q46" si="1">IF(H20&gt;0,1,0)</f>
        <v>1</v>
      </c>
      <c r="Q20" s="88">
        <f t="shared" si="1"/>
        <v>1</v>
      </c>
      <c r="X20" s="74">
        <f>K22</f>
        <v>99.715499673677073</v>
      </c>
    </row>
    <row r="21" spans="1:25" ht="54" customHeight="1" x14ac:dyDescent="0.35">
      <c r="A21" s="132"/>
      <c r="B21" s="124"/>
      <c r="C21" s="125"/>
      <c r="D21" s="126"/>
      <c r="E21" s="9" t="s">
        <v>20</v>
      </c>
      <c r="F21" s="10" t="s">
        <v>24</v>
      </c>
      <c r="G21" s="9" t="s">
        <v>22</v>
      </c>
      <c r="H21" s="23">
        <v>44.642857142857146</v>
      </c>
      <c r="I21" s="23">
        <v>40.200000000000003</v>
      </c>
      <c r="J21" s="87">
        <f>IF(AND(H21=0,I21=0),"-",IF(I21/H21*100&gt;100,100,I21/H21*100))</f>
        <v>90.048000000000002</v>
      </c>
      <c r="K21" s="127"/>
      <c r="L21" s="128"/>
      <c r="M21" s="142"/>
      <c r="N21" s="118"/>
      <c r="O21" s="1"/>
      <c r="P21" s="88">
        <f t="shared" si="1"/>
        <v>1</v>
      </c>
      <c r="Q21" s="88">
        <f t="shared" si="1"/>
        <v>1</v>
      </c>
    </row>
    <row r="22" spans="1:25" ht="50.25" customHeight="1" x14ac:dyDescent="0.35">
      <c r="A22" s="132"/>
      <c r="B22" s="124"/>
      <c r="C22" s="125"/>
      <c r="D22" s="126"/>
      <c r="E22" s="13" t="s">
        <v>25</v>
      </c>
      <c r="F22" s="14" t="s">
        <v>26</v>
      </c>
      <c r="G22" s="91" t="s">
        <v>69</v>
      </c>
      <c r="H22" s="96">
        <v>12944.655172413793</v>
      </c>
      <c r="I22" s="96">
        <v>12871</v>
      </c>
      <c r="J22" s="16">
        <f>IF(AND(H22=0,I22=0),"-",IF(I22/H22*100&gt;100,100,I22/H22*100))</f>
        <v>99.430999347354117</v>
      </c>
      <c r="K22" s="122">
        <f>IF(J22="-",J23,IF(J23="-",J22,IF(AND(J22&gt;0,J23&gt;0),(J22+J23)/2)))</f>
        <v>99.715499673677073</v>
      </c>
      <c r="L22" s="128"/>
      <c r="M22" s="142"/>
      <c r="N22" s="118"/>
      <c r="O22" s="70"/>
      <c r="P22" s="88">
        <f t="shared" si="1"/>
        <v>1</v>
      </c>
      <c r="Q22" s="88">
        <f t="shared" si="1"/>
        <v>1</v>
      </c>
    </row>
    <row r="23" spans="1:25" ht="50.25" customHeight="1" x14ac:dyDescent="0.35">
      <c r="A23" s="132"/>
      <c r="B23" s="124"/>
      <c r="C23" s="125"/>
      <c r="D23" s="126"/>
      <c r="E23" s="17" t="s">
        <v>25</v>
      </c>
      <c r="F23" s="14" t="s">
        <v>27</v>
      </c>
      <c r="G23" s="91" t="s">
        <v>70</v>
      </c>
      <c r="H23" s="96">
        <v>22439.499999999996</v>
      </c>
      <c r="I23" s="96">
        <v>22439.5</v>
      </c>
      <c r="J23" s="16">
        <f>IF(AND(H23=0,I23=0),"-",IF(I23/H23*100&gt;100,100,I23/H23*100))</f>
        <v>100.00000000000003</v>
      </c>
      <c r="K23" s="123"/>
      <c r="L23" s="128"/>
      <c r="M23" s="142"/>
      <c r="N23" s="118"/>
      <c r="O23" s="1"/>
      <c r="P23" s="88">
        <f t="shared" si="1"/>
        <v>1</v>
      </c>
      <c r="Q23" s="88">
        <f t="shared" si="1"/>
        <v>1</v>
      </c>
    </row>
    <row r="24" spans="1:25" ht="60.75" customHeight="1" x14ac:dyDescent="0.35">
      <c r="A24" s="132"/>
      <c r="B24" s="124" t="s">
        <v>34</v>
      </c>
      <c r="C24" s="125" t="s">
        <v>35</v>
      </c>
      <c r="D24" s="126" t="s">
        <v>19</v>
      </c>
      <c r="E24" s="9" t="s">
        <v>20</v>
      </c>
      <c r="F24" s="10" t="s">
        <v>21</v>
      </c>
      <c r="G24" s="9" t="s">
        <v>22</v>
      </c>
      <c r="H24" s="23">
        <v>100</v>
      </c>
      <c r="I24" s="23">
        <v>100</v>
      </c>
      <c r="J24" s="77">
        <f>IF(H24=0,0,IF(I24/H24*100&gt;100,100,I24/H24*100))</f>
        <v>100</v>
      </c>
      <c r="K24" s="127">
        <f>IF(AND(J25="-",J26="-"),J24,IF(J25="-",(J24+J26)/2,IF(J26="-",(J24+J25)/2,(J24+J25+J26)/3)))</f>
        <v>99.966666666666654</v>
      </c>
      <c r="L24" s="128">
        <f>(K24+K27)/2</f>
        <v>99.929454022988494</v>
      </c>
      <c r="M24" s="142"/>
      <c r="N24" s="118"/>
      <c r="O24" s="1"/>
      <c r="P24" s="88">
        <f t="shared" si="1"/>
        <v>1</v>
      </c>
      <c r="Q24" s="88">
        <f t="shared" si="1"/>
        <v>1</v>
      </c>
      <c r="Y24" s="74">
        <f>K24</f>
        <v>99.966666666666654</v>
      </c>
    </row>
    <row r="25" spans="1:25" ht="60.75" customHeight="1" x14ac:dyDescent="0.35">
      <c r="A25" s="132"/>
      <c r="B25" s="124"/>
      <c r="C25" s="125"/>
      <c r="D25" s="126"/>
      <c r="E25" s="9" t="s">
        <v>20</v>
      </c>
      <c r="F25" s="10" t="s">
        <v>23</v>
      </c>
      <c r="G25" s="9" t="s">
        <v>22</v>
      </c>
      <c r="H25" s="23">
        <v>66.666666666666657</v>
      </c>
      <c r="I25" s="23">
        <v>66.67</v>
      </c>
      <c r="J25" s="87">
        <f>IF(AND(H25=0,I25=0),"-",IF(I25/H25*100&gt;100,100,I25/H25*100))</f>
        <v>100</v>
      </c>
      <c r="K25" s="127"/>
      <c r="L25" s="128"/>
      <c r="M25" s="142"/>
      <c r="N25" s="118"/>
      <c r="O25" s="1"/>
      <c r="P25" s="88">
        <f t="shared" si="1"/>
        <v>1</v>
      </c>
      <c r="Q25" s="88">
        <f t="shared" si="1"/>
        <v>1</v>
      </c>
      <c r="X25" s="74">
        <f>K27</f>
        <v>99.892241379310349</v>
      </c>
    </row>
    <row r="26" spans="1:25" ht="60.75" customHeight="1" x14ac:dyDescent="0.35">
      <c r="A26" s="132"/>
      <c r="B26" s="124"/>
      <c r="C26" s="125"/>
      <c r="D26" s="126"/>
      <c r="E26" s="9" t="s">
        <v>20</v>
      </c>
      <c r="F26" s="10" t="s">
        <v>24</v>
      </c>
      <c r="G26" s="9" t="s">
        <v>22</v>
      </c>
      <c r="H26" s="23">
        <v>33.333333333333329</v>
      </c>
      <c r="I26" s="23">
        <v>33.299999999999997</v>
      </c>
      <c r="J26" s="87">
        <f>IF(AND(H26=0,I26=0),"-",IF(I26/H26*100&gt;100,100,I26/H26*100))</f>
        <v>99.9</v>
      </c>
      <c r="K26" s="127"/>
      <c r="L26" s="128"/>
      <c r="M26" s="142"/>
      <c r="N26" s="118"/>
      <c r="O26" s="1"/>
      <c r="P26" s="88">
        <f t="shared" si="1"/>
        <v>1</v>
      </c>
      <c r="Q26" s="88">
        <f t="shared" si="1"/>
        <v>1</v>
      </c>
    </row>
    <row r="27" spans="1:25" ht="50.25" hidden="1" customHeight="1" x14ac:dyDescent="0.3">
      <c r="A27" s="132"/>
      <c r="B27" s="124"/>
      <c r="C27" s="125"/>
      <c r="D27" s="126"/>
      <c r="E27" s="13" t="s">
        <v>25</v>
      </c>
      <c r="F27" s="14" t="s">
        <v>26</v>
      </c>
      <c r="G27" s="91" t="s">
        <v>69</v>
      </c>
      <c r="H27" s="15">
        <v>0</v>
      </c>
      <c r="I27" s="15">
        <v>0</v>
      </c>
      <c r="J27" s="16" t="str">
        <f>IF(AND(H27=0,I27=0),"-",IF(I27/H27*100&gt;100,100,I27/H27*100))</f>
        <v>-</v>
      </c>
      <c r="K27" s="122">
        <f>IF(J27="-",J28,IF(J28="-",J27,IF(AND(J27&gt;0,J28&gt;0),(J27+J28)/2)))</f>
        <v>99.892241379310349</v>
      </c>
      <c r="L27" s="128"/>
      <c r="M27" s="142"/>
      <c r="N27" s="118"/>
      <c r="O27" s="1"/>
      <c r="P27" s="88">
        <f t="shared" si="1"/>
        <v>0</v>
      </c>
      <c r="Q27" s="88">
        <f t="shared" si="1"/>
        <v>0</v>
      </c>
    </row>
    <row r="28" spans="1:25" ht="50.25" customHeight="1" x14ac:dyDescent="0.35">
      <c r="A28" s="132"/>
      <c r="B28" s="124"/>
      <c r="C28" s="125"/>
      <c r="D28" s="126"/>
      <c r="E28" s="17" t="s">
        <v>25</v>
      </c>
      <c r="F28" s="14" t="s">
        <v>27</v>
      </c>
      <c r="G28" s="91" t="s">
        <v>70</v>
      </c>
      <c r="H28" s="96">
        <v>464</v>
      </c>
      <c r="I28" s="96">
        <v>463.5</v>
      </c>
      <c r="J28" s="16">
        <f>IF(AND(H28=0,I28=0),"-",IF(I28/H28*100&gt;100,100,I28/H28*100))</f>
        <v>99.892241379310349</v>
      </c>
      <c r="K28" s="123"/>
      <c r="L28" s="128"/>
      <c r="M28" s="142"/>
      <c r="N28" s="118"/>
      <c r="O28" s="1"/>
      <c r="P28" s="88">
        <f t="shared" si="1"/>
        <v>1</v>
      </c>
      <c r="Q28" s="88">
        <f t="shared" si="1"/>
        <v>1</v>
      </c>
    </row>
    <row r="29" spans="1:25" ht="54" customHeight="1" x14ac:dyDescent="0.35">
      <c r="A29" s="132"/>
      <c r="B29" s="124" t="s">
        <v>36</v>
      </c>
      <c r="C29" s="125" t="s">
        <v>37</v>
      </c>
      <c r="D29" s="126" t="s">
        <v>19</v>
      </c>
      <c r="E29" s="9" t="s">
        <v>20</v>
      </c>
      <c r="F29" s="10" t="s">
        <v>21</v>
      </c>
      <c r="G29" s="9" t="s">
        <v>22</v>
      </c>
      <c r="H29" s="23">
        <v>100</v>
      </c>
      <c r="I29" s="23">
        <v>100</v>
      </c>
      <c r="J29" s="77">
        <f>IF(H29=0,0,IF(I29/H29*100&gt;100,100,I29/H29*100))</f>
        <v>100</v>
      </c>
      <c r="K29" s="127">
        <f>IF(AND(J30="-",J31="-"),J29,IF(J30="-",(J29+J31)/2,IF(J31="-",(J29+J30)/2,(J29+J30+J31)/3)))</f>
        <v>100</v>
      </c>
      <c r="L29" s="128">
        <f>(K29+K32)/2</f>
        <v>100</v>
      </c>
      <c r="M29" s="142"/>
      <c r="N29" s="118"/>
      <c r="O29" s="1"/>
      <c r="P29" s="88">
        <f t="shared" si="1"/>
        <v>1</v>
      </c>
      <c r="Q29" s="88">
        <f t="shared" si="1"/>
        <v>1</v>
      </c>
      <c r="Y29" s="74">
        <f>K29</f>
        <v>100</v>
      </c>
    </row>
    <row r="30" spans="1:25" ht="54" customHeight="1" x14ac:dyDescent="0.35">
      <c r="A30" s="132"/>
      <c r="B30" s="124"/>
      <c r="C30" s="125"/>
      <c r="D30" s="126"/>
      <c r="E30" s="9" t="s">
        <v>20</v>
      </c>
      <c r="F30" s="10" t="s">
        <v>23</v>
      </c>
      <c r="G30" s="9" t="s">
        <v>22</v>
      </c>
      <c r="H30" s="23">
        <v>100</v>
      </c>
      <c r="I30" s="23">
        <v>100</v>
      </c>
      <c r="J30" s="87">
        <f>IF(AND(H30=0,I30=0),"-",IF(I30/H30*100&gt;100,100,I30/H30*100))</f>
        <v>100</v>
      </c>
      <c r="K30" s="127"/>
      <c r="L30" s="128"/>
      <c r="M30" s="142"/>
      <c r="N30" s="118"/>
      <c r="O30" s="1"/>
      <c r="P30" s="88">
        <f t="shared" si="1"/>
        <v>1</v>
      </c>
      <c r="Q30" s="88">
        <f t="shared" si="1"/>
        <v>1</v>
      </c>
      <c r="X30" s="74">
        <f>K32</f>
        <v>100</v>
      </c>
    </row>
    <row r="31" spans="1:25" ht="54" customHeight="1" x14ac:dyDescent="0.35">
      <c r="A31" s="132"/>
      <c r="B31" s="124"/>
      <c r="C31" s="125"/>
      <c r="D31" s="126"/>
      <c r="E31" s="9" t="s">
        <v>20</v>
      </c>
      <c r="F31" s="10" t="s">
        <v>24</v>
      </c>
      <c r="G31" s="9" t="s">
        <v>22</v>
      </c>
      <c r="H31" s="23">
        <v>27.083333333333332</v>
      </c>
      <c r="I31" s="23">
        <v>46.1</v>
      </c>
      <c r="J31" s="87">
        <f>IF(AND(H31=0,I31=0),"-",IF(I31/H31*100&gt;100,100,I31/H31*100))</f>
        <v>100</v>
      </c>
      <c r="K31" s="127"/>
      <c r="L31" s="128"/>
      <c r="M31" s="142"/>
      <c r="N31" s="118"/>
      <c r="O31" s="1"/>
      <c r="P31" s="88">
        <f t="shared" si="1"/>
        <v>1</v>
      </c>
      <c r="Q31" s="88">
        <f t="shared" si="1"/>
        <v>1</v>
      </c>
    </row>
    <row r="32" spans="1:25" ht="52.5" customHeight="1" x14ac:dyDescent="0.35">
      <c r="A32" s="132"/>
      <c r="B32" s="124"/>
      <c r="C32" s="125"/>
      <c r="D32" s="126"/>
      <c r="E32" s="13" t="s">
        <v>25</v>
      </c>
      <c r="F32" s="14" t="s">
        <v>26</v>
      </c>
      <c r="G32" s="91" t="s">
        <v>69</v>
      </c>
      <c r="H32" s="96">
        <v>28792.137931034486</v>
      </c>
      <c r="I32" s="96">
        <v>32294</v>
      </c>
      <c r="J32" s="16">
        <f>IF(AND(H32=0,I32=0),"-",IF(I32/H32*100&gt;100,100,I32/H32*100))</f>
        <v>100</v>
      </c>
      <c r="K32" s="122">
        <f>IF(J32="-",J33,IF(J33="-",J32,IF(AND(J32&gt;0,J33&gt;0),(J32+J33)/2)))</f>
        <v>100</v>
      </c>
      <c r="L32" s="128"/>
      <c r="M32" s="142"/>
      <c r="N32" s="118"/>
      <c r="O32" s="1"/>
      <c r="P32" s="88">
        <f t="shared" si="1"/>
        <v>1</v>
      </c>
      <c r="Q32" s="88">
        <f t="shared" si="1"/>
        <v>1</v>
      </c>
    </row>
    <row r="33" spans="1:25" ht="52.5" customHeight="1" x14ac:dyDescent="0.35">
      <c r="A33" s="132"/>
      <c r="B33" s="124"/>
      <c r="C33" s="125"/>
      <c r="D33" s="126"/>
      <c r="E33" s="17" t="s">
        <v>25</v>
      </c>
      <c r="F33" s="14" t="s">
        <v>27</v>
      </c>
      <c r="G33" s="91" t="s">
        <v>70</v>
      </c>
      <c r="H33" s="96">
        <v>48235.81</v>
      </c>
      <c r="I33" s="96">
        <v>48235.81</v>
      </c>
      <c r="J33" s="16">
        <f>IF(AND(H33=0,I33=0),"-",IF(I33/H33*100&gt;100,100,I33/H33*100))</f>
        <v>100</v>
      </c>
      <c r="K33" s="123"/>
      <c r="L33" s="128"/>
      <c r="M33" s="142"/>
      <c r="N33" s="118"/>
      <c r="O33" s="1"/>
      <c r="P33" s="88">
        <f t="shared" si="1"/>
        <v>1</v>
      </c>
      <c r="Q33" s="88">
        <f t="shared" si="1"/>
        <v>1</v>
      </c>
    </row>
    <row r="34" spans="1:25" s="24" customFormat="1" ht="42" hidden="1" customHeight="1" x14ac:dyDescent="0.3">
      <c r="A34" s="132"/>
      <c r="B34" s="124" t="s">
        <v>38</v>
      </c>
      <c r="C34" s="125" t="s">
        <v>39</v>
      </c>
      <c r="D34" s="126" t="s">
        <v>19</v>
      </c>
      <c r="E34" s="9" t="s">
        <v>20</v>
      </c>
      <c r="F34" s="10" t="s">
        <v>21</v>
      </c>
      <c r="G34" s="9" t="s">
        <v>22</v>
      </c>
      <c r="H34" s="23"/>
      <c r="I34" s="23"/>
      <c r="J34" s="77">
        <f>IF(H34=0,0,IF(I34/H34*100&gt;100,100,I34/H34*100))</f>
        <v>0</v>
      </c>
      <c r="K34" s="127">
        <f>IF(AND(J35="-",J36="-"),J34,IF(J35="-",(J34+J36)/2,IF(J36="-",(J34+J35)/2,(J34+J35+J36)/3)))</f>
        <v>0</v>
      </c>
      <c r="L34" s="128" t="e">
        <f>(K34+K37)/2</f>
        <v>#VALUE!</v>
      </c>
      <c r="M34" s="142"/>
      <c r="N34" s="119"/>
      <c r="O34" s="1"/>
      <c r="P34" s="88">
        <f t="shared" si="1"/>
        <v>0</v>
      </c>
      <c r="Q34" s="88">
        <f t="shared" si="1"/>
        <v>0</v>
      </c>
      <c r="X34" s="1"/>
      <c r="Y34" s="74">
        <f>K34</f>
        <v>0</v>
      </c>
    </row>
    <row r="35" spans="1:25" s="24" customFormat="1" ht="42" hidden="1" customHeight="1" x14ac:dyDescent="0.3">
      <c r="A35" s="132"/>
      <c r="B35" s="124"/>
      <c r="C35" s="125"/>
      <c r="D35" s="126"/>
      <c r="E35" s="9" t="s">
        <v>20</v>
      </c>
      <c r="F35" s="10" t="s">
        <v>23</v>
      </c>
      <c r="G35" s="9" t="s">
        <v>22</v>
      </c>
      <c r="H35" s="23"/>
      <c r="I35" s="23"/>
      <c r="J35" s="87" t="str">
        <f>IF(AND(H35=0,I35=0),"-",IF(I35/H35*100&gt;100,100,I35/H35*100))</f>
        <v>-</v>
      </c>
      <c r="K35" s="127"/>
      <c r="L35" s="128"/>
      <c r="M35" s="142"/>
      <c r="N35" s="120"/>
      <c r="O35" s="1"/>
      <c r="P35" s="88">
        <f t="shared" si="1"/>
        <v>0</v>
      </c>
      <c r="Q35" s="88">
        <f t="shared" si="1"/>
        <v>0</v>
      </c>
      <c r="X35" s="74" t="str">
        <f>K37</f>
        <v>-</v>
      </c>
      <c r="Y35" s="1"/>
    </row>
    <row r="36" spans="1:25" s="24" customFormat="1" ht="42" hidden="1" customHeight="1" x14ac:dyDescent="0.3">
      <c r="A36" s="132"/>
      <c r="B36" s="124"/>
      <c r="C36" s="125"/>
      <c r="D36" s="126"/>
      <c r="E36" s="9" t="s">
        <v>20</v>
      </c>
      <c r="F36" s="10" t="s">
        <v>24</v>
      </c>
      <c r="G36" s="9" t="s">
        <v>22</v>
      </c>
      <c r="H36" s="23"/>
      <c r="I36" s="23"/>
      <c r="J36" s="87" t="str">
        <f>IF(AND(H36=0,I36=0),"-",IF(I36/H36*100&gt;100,100,I36/H36*100))</f>
        <v>-</v>
      </c>
      <c r="K36" s="127"/>
      <c r="L36" s="128"/>
      <c r="M36" s="142"/>
      <c r="N36" s="120"/>
      <c r="O36" s="1"/>
      <c r="P36" s="88">
        <f t="shared" si="1"/>
        <v>0</v>
      </c>
      <c r="Q36" s="88">
        <f t="shared" si="1"/>
        <v>0</v>
      </c>
    </row>
    <row r="37" spans="1:25" s="24" customFormat="1" ht="50.25" hidden="1" customHeight="1" x14ac:dyDescent="0.3">
      <c r="A37" s="132"/>
      <c r="B37" s="124"/>
      <c r="C37" s="125"/>
      <c r="D37" s="126"/>
      <c r="E37" s="13" t="s">
        <v>25</v>
      </c>
      <c r="F37" s="14" t="s">
        <v>26</v>
      </c>
      <c r="G37" s="91" t="s">
        <v>69</v>
      </c>
      <c r="H37" s="15"/>
      <c r="I37" s="15"/>
      <c r="J37" s="16" t="str">
        <f>IF(AND(H37=0,I37=0),"-",IF(I37/H37*100&gt;100,100,I37/H37*100))</f>
        <v>-</v>
      </c>
      <c r="K37" s="122" t="str">
        <f>IF(J37="-",J38,IF(J38="-",J37,IF(AND(J37&gt;0,J38&gt;0),(J37+J38)/2)))</f>
        <v>-</v>
      </c>
      <c r="L37" s="128"/>
      <c r="M37" s="142"/>
      <c r="N37" s="120"/>
      <c r="O37" s="1"/>
      <c r="P37" s="88">
        <f t="shared" si="1"/>
        <v>0</v>
      </c>
      <c r="Q37" s="88">
        <f t="shared" si="1"/>
        <v>0</v>
      </c>
    </row>
    <row r="38" spans="1:25" s="24" customFormat="1" ht="50.25" hidden="1" customHeight="1" x14ac:dyDescent="0.3">
      <c r="A38" s="132"/>
      <c r="B38" s="124"/>
      <c r="C38" s="125"/>
      <c r="D38" s="126"/>
      <c r="E38" s="17" t="s">
        <v>25</v>
      </c>
      <c r="F38" s="14" t="s">
        <v>27</v>
      </c>
      <c r="G38" s="91" t="s">
        <v>70</v>
      </c>
      <c r="H38" s="15"/>
      <c r="I38" s="15"/>
      <c r="J38" s="16" t="str">
        <f>IF(AND(H38=0,I38=0),"-",IF(I38/H38*100&gt;100,100,I38/H38*100))</f>
        <v>-</v>
      </c>
      <c r="K38" s="123"/>
      <c r="L38" s="128"/>
      <c r="M38" s="142"/>
      <c r="N38" s="121"/>
      <c r="O38" s="1"/>
      <c r="P38" s="88">
        <f t="shared" si="1"/>
        <v>0</v>
      </c>
      <c r="Q38" s="88">
        <f t="shared" si="1"/>
        <v>0</v>
      </c>
    </row>
    <row r="39" spans="1:25" s="29" customFormat="1" ht="42" customHeight="1" x14ac:dyDescent="0.35">
      <c r="A39" s="132"/>
      <c r="B39" s="102" t="s">
        <v>40</v>
      </c>
      <c r="C39" s="103" t="s">
        <v>41</v>
      </c>
      <c r="D39" s="114" t="s">
        <v>42</v>
      </c>
      <c r="E39" s="25" t="s">
        <v>20</v>
      </c>
      <c r="F39" s="26" t="s">
        <v>43</v>
      </c>
      <c r="G39" s="27" t="s">
        <v>44</v>
      </c>
      <c r="H39" s="28">
        <v>1981</v>
      </c>
      <c r="I39" s="28">
        <v>2936</v>
      </c>
      <c r="J39" s="77">
        <f>IF(H39=0,0,IF(I39/H39*100&gt;100,100,I39/H39*100))</f>
        <v>100</v>
      </c>
      <c r="K39" s="116">
        <f>(J39+J40)/2</f>
        <v>100</v>
      </c>
      <c r="L39" s="117">
        <f>(K39+K41)/2</f>
        <v>100</v>
      </c>
      <c r="M39" s="142"/>
      <c r="N39" s="118"/>
      <c r="O39" s="1"/>
      <c r="P39" s="88">
        <f t="shared" si="1"/>
        <v>1</v>
      </c>
      <c r="Q39" s="88">
        <f t="shared" si="1"/>
        <v>1</v>
      </c>
      <c r="X39" s="1"/>
      <c r="Y39" s="74">
        <f>K39</f>
        <v>100</v>
      </c>
    </row>
    <row r="40" spans="1:25" s="29" customFormat="1" ht="42" customHeight="1" x14ac:dyDescent="0.35">
      <c r="A40" s="132"/>
      <c r="B40" s="102"/>
      <c r="C40" s="103"/>
      <c r="D40" s="115"/>
      <c r="E40" s="25" t="s">
        <v>20</v>
      </c>
      <c r="F40" s="26" t="s">
        <v>45</v>
      </c>
      <c r="G40" s="27" t="s">
        <v>46</v>
      </c>
      <c r="H40" s="28">
        <v>5</v>
      </c>
      <c r="I40" s="28">
        <v>5</v>
      </c>
      <c r="J40" s="77">
        <f>IF(H40=0,0,IF(I40/H40*100&gt;100,100,I40/H40*100))</f>
        <v>100</v>
      </c>
      <c r="K40" s="116"/>
      <c r="L40" s="117"/>
      <c r="M40" s="142"/>
      <c r="N40" s="118"/>
      <c r="O40" s="1"/>
      <c r="P40" s="88">
        <f t="shared" si="1"/>
        <v>1</v>
      </c>
      <c r="Q40" s="88">
        <f t="shared" si="1"/>
        <v>1</v>
      </c>
      <c r="X40" s="74">
        <f>K41</f>
        <v>100</v>
      </c>
      <c r="Y40" s="1"/>
    </row>
    <row r="41" spans="1:25" s="29" customFormat="1" ht="42" customHeight="1" x14ac:dyDescent="0.35">
      <c r="A41" s="132"/>
      <c r="B41" s="102"/>
      <c r="C41" s="103"/>
      <c r="D41" s="115"/>
      <c r="E41" s="30" t="s">
        <v>25</v>
      </c>
      <c r="F41" s="31" t="s">
        <v>47</v>
      </c>
      <c r="G41" s="32" t="s">
        <v>46</v>
      </c>
      <c r="H41" s="33">
        <v>5</v>
      </c>
      <c r="I41" s="33">
        <v>5</v>
      </c>
      <c r="J41" s="20">
        <f>IF(AND(H41=0,I41=0),"-",IF(I41/H41*100&gt;100,100,I41/H41*100))</f>
        <v>100</v>
      </c>
      <c r="K41" s="34">
        <f>J41</f>
        <v>100</v>
      </c>
      <c r="L41" s="117"/>
      <c r="M41" s="142"/>
      <c r="N41" s="118"/>
      <c r="O41" s="1"/>
      <c r="P41" s="88">
        <f t="shared" si="1"/>
        <v>1</v>
      </c>
      <c r="Q41" s="88">
        <f t="shared" si="1"/>
        <v>1</v>
      </c>
    </row>
    <row r="42" spans="1:25" s="29" customFormat="1" ht="56.25" hidden="1" customHeight="1" x14ac:dyDescent="0.25">
      <c r="A42" s="132"/>
      <c r="B42" s="101" t="s">
        <v>48</v>
      </c>
      <c r="C42" s="103" t="s">
        <v>49</v>
      </c>
      <c r="D42" s="104" t="s">
        <v>19</v>
      </c>
      <c r="E42" s="25" t="s">
        <v>20</v>
      </c>
      <c r="F42" s="35" t="s">
        <v>50</v>
      </c>
      <c r="G42" s="36" t="s">
        <v>22</v>
      </c>
      <c r="H42" s="37"/>
      <c r="I42" s="37"/>
      <c r="J42" s="77">
        <f>IF(H42=0,0,IF(I42/H42*100&gt;100,100,I42/H42*100))</f>
        <v>0</v>
      </c>
      <c r="K42" s="105">
        <f>SUM(J42:J45)/4</f>
        <v>0</v>
      </c>
      <c r="L42" s="108" t="e">
        <f>(K42+K46)/2</f>
        <v>#VALUE!</v>
      </c>
      <c r="M42" s="142"/>
      <c r="N42" s="111"/>
      <c r="O42" s="1"/>
      <c r="P42" s="88">
        <f t="shared" si="1"/>
        <v>0</v>
      </c>
      <c r="Q42" s="88">
        <f t="shared" si="1"/>
        <v>0</v>
      </c>
      <c r="Y42" s="75">
        <f>K42</f>
        <v>0</v>
      </c>
    </row>
    <row r="43" spans="1:25" s="29" customFormat="1" ht="60.75" hidden="1" customHeight="1" x14ac:dyDescent="0.25">
      <c r="A43" s="132"/>
      <c r="B43" s="102"/>
      <c r="C43" s="103"/>
      <c r="D43" s="104"/>
      <c r="E43" s="25" t="s">
        <v>20</v>
      </c>
      <c r="F43" s="38" t="s">
        <v>51</v>
      </c>
      <c r="G43" s="36" t="s">
        <v>22</v>
      </c>
      <c r="H43" s="37"/>
      <c r="I43" s="37"/>
      <c r="J43" s="77">
        <f>IF(H43=0,0,IF(I43/H43*100&gt;100,100,I43/H43*100))</f>
        <v>0</v>
      </c>
      <c r="K43" s="106"/>
      <c r="L43" s="109"/>
      <c r="M43" s="142"/>
      <c r="N43" s="112"/>
      <c r="O43" s="1"/>
      <c r="P43" s="88">
        <f t="shared" si="1"/>
        <v>0</v>
      </c>
      <c r="Q43" s="88">
        <f t="shared" si="1"/>
        <v>0</v>
      </c>
      <c r="X43" s="76" t="str">
        <f>K46</f>
        <v>-</v>
      </c>
    </row>
    <row r="44" spans="1:25" s="29" customFormat="1" ht="42" hidden="1" customHeight="1" x14ac:dyDescent="0.3">
      <c r="A44" s="132"/>
      <c r="B44" s="102"/>
      <c r="C44" s="103"/>
      <c r="D44" s="104"/>
      <c r="E44" s="25" t="s">
        <v>20</v>
      </c>
      <c r="F44" s="35" t="s">
        <v>52</v>
      </c>
      <c r="G44" s="36" t="s">
        <v>22</v>
      </c>
      <c r="H44" s="37"/>
      <c r="I44" s="37"/>
      <c r="J44" s="39">
        <f>IF(AND(I44=0,H44&gt;0),100,I44)</f>
        <v>0</v>
      </c>
      <c r="K44" s="106"/>
      <c r="L44" s="109"/>
      <c r="M44" s="142"/>
      <c r="N44" s="112"/>
      <c r="O44" s="1"/>
      <c r="P44" s="88">
        <f t="shared" si="1"/>
        <v>0</v>
      </c>
      <c r="Q44" s="88">
        <f t="shared" si="1"/>
        <v>0</v>
      </c>
    </row>
    <row r="45" spans="1:25" s="29" customFormat="1" ht="42" hidden="1" customHeight="1" x14ac:dyDescent="0.3">
      <c r="A45" s="132"/>
      <c r="B45" s="102"/>
      <c r="C45" s="103"/>
      <c r="D45" s="104"/>
      <c r="E45" s="25" t="s">
        <v>20</v>
      </c>
      <c r="F45" s="38" t="s">
        <v>53</v>
      </c>
      <c r="G45" s="36" t="s">
        <v>22</v>
      </c>
      <c r="H45" s="37"/>
      <c r="I45" s="37"/>
      <c r="J45" s="39">
        <f>IF(AND(I45=0,H45&gt;0),100,I45)</f>
        <v>0</v>
      </c>
      <c r="K45" s="107"/>
      <c r="L45" s="109"/>
      <c r="M45" s="142"/>
      <c r="N45" s="112"/>
      <c r="O45" s="1"/>
      <c r="P45" s="88">
        <f t="shared" si="1"/>
        <v>0</v>
      </c>
      <c r="Q45" s="88">
        <f t="shared" si="1"/>
        <v>0</v>
      </c>
    </row>
    <row r="46" spans="1:25" ht="42" hidden="1" customHeight="1" x14ac:dyDescent="0.3">
      <c r="A46" s="132"/>
      <c r="B46" s="102"/>
      <c r="C46" s="103"/>
      <c r="D46" s="104"/>
      <c r="E46" s="40" t="s">
        <v>25</v>
      </c>
      <c r="F46" s="41" t="s">
        <v>54</v>
      </c>
      <c r="G46" s="42" t="s">
        <v>44</v>
      </c>
      <c r="H46" s="43"/>
      <c r="I46" s="43"/>
      <c r="J46" s="78" t="str">
        <f>IF(AND(H46=0,I46=0),"-",IF(I46/H46*100&gt;100,100,I46/H46*100))</f>
        <v>-</v>
      </c>
      <c r="K46" s="44" t="str">
        <f>J46</f>
        <v>-</v>
      </c>
      <c r="L46" s="110"/>
      <c r="M46" s="142"/>
      <c r="N46" s="113"/>
      <c r="O46" s="1"/>
      <c r="P46" s="88">
        <f t="shared" si="1"/>
        <v>0</v>
      </c>
      <c r="Q46" s="88">
        <f t="shared" si="1"/>
        <v>0</v>
      </c>
    </row>
    <row r="47" spans="1:25" s="29" customFormat="1" ht="31.8" x14ac:dyDescent="0.35">
      <c r="A47" s="132"/>
      <c r="B47" s="143" t="s">
        <v>62</v>
      </c>
      <c r="C47" s="143" t="s">
        <v>63</v>
      </c>
      <c r="D47" s="146" t="s">
        <v>42</v>
      </c>
      <c r="E47" s="80" t="s">
        <v>20</v>
      </c>
      <c r="F47" s="81" t="s">
        <v>64</v>
      </c>
      <c r="G47" s="80" t="s">
        <v>22</v>
      </c>
      <c r="H47" s="82">
        <v>100</v>
      </c>
      <c r="I47" s="82">
        <v>100</v>
      </c>
      <c r="J47" s="83">
        <f t="shared" ref="J47:J48" si="2">IF(I47/H47*100&gt;100,100,I47/H47*100)</f>
        <v>100</v>
      </c>
      <c r="K47" s="149">
        <f>(J47+J48)/2</f>
        <v>100</v>
      </c>
      <c r="L47" s="150">
        <f>(K47+K49)/2</f>
        <v>100</v>
      </c>
      <c r="M47" s="142"/>
      <c r="N47" s="136"/>
      <c r="O47" s="1"/>
      <c r="P47" s="88">
        <f t="shared" ref="P47:P51" si="3">IF(H47&gt;0,1,0)</f>
        <v>1</v>
      </c>
      <c r="Q47" s="88">
        <f t="shared" ref="Q47:Q51" si="4">IF(I47&gt;0,1,0)</f>
        <v>1</v>
      </c>
    </row>
    <row r="48" spans="1:25" s="29" customFormat="1" ht="31.8" x14ac:dyDescent="0.35">
      <c r="A48" s="132"/>
      <c r="B48" s="144"/>
      <c r="C48" s="144"/>
      <c r="D48" s="147"/>
      <c r="E48" s="80" t="s">
        <v>20</v>
      </c>
      <c r="F48" s="81" t="s">
        <v>65</v>
      </c>
      <c r="G48" s="80" t="s">
        <v>22</v>
      </c>
      <c r="H48" s="82">
        <v>100</v>
      </c>
      <c r="I48" s="82">
        <v>100</v>
      </c>
      <c r="J48" s="83">
        <f t="shared" si="2"/>
        <v>100</v>
      </c>
      <c r="K48" s="149"/>
      <c r="L48" s="151"/>
      <c r="M48" s="142"/>
      <c r="N48" s="137"/>
      <c r="O48" s="1"/>
      <c r="P48" s="88">
        <f t="shared" si="3"/>
        <v>1</v>
      </c>
      <c r="Q48" s="88">
        <f t="shared" si="4"/>
        <v>1</v>
      </c>
    </row>
    <row r="49" spans="1:17" s="29" customFormat="1" ht="31.8" x14ac:dyDescent="0.35">
      <c r="A49" s="132"/>
      <c r="B49" s="144"/>
      <c r="C49" s="144"/>
      <c r="D49" s="147"/>
      <c r="E49" s="84" t="s">
        <v>25</v>
      </c>
      <c r="F49" s="85" t="s">
        <v>66</v>
      </c>
      <c r="G49" s="86" t="s">
        <v>46</v>
      </c>
      <c r="H49" s="82">
        <v>15</v>
      </c>
      <c r="I49" s="82">
        <v>22</v>
      </c>
      <c r="J49" s="139">
        <f>IF(((I49+I50+I51)/(H49+H50+H51))*100&gt;100,100,(I49+I50+I51)/(H49+H50+H51)*100)</f>
        <v>100</v>
      </c>
      <c r="K49" s="139">
        <f>J49</f>
        <v>100</v>
      </c>
      <c r="L49" s="151"/>
      <c r="M49" s="142"/>
      <c r="N49" s="137"/>
      <c r="O49" s="1"/>
      <c r="P49" s="88">
        <f t="shared" si="3"/>
        <v>1</v>
      </c>
      <c r="Q49" s="88">
        <f t="shared" si="4"/>
        <v>1</v>
      </c>
    </row>
    <row r="50" spans="1:17" s="29" customFormat="1" ht="31.8" x14ac:dyDescent="0.35">
      <c r="A50" s="132"/>
      <c r="B50" s="144"/>
      <c r="C50" s="144"/>
      <c r="D50" s="147"/>
      <c r="E50" s="84" t="s">
        <v>25</v>
      </c>
      <c r="F50" s="85" t="s">
        <v>67</v>
      </c>
      <c r="G50" s="86" t="s">
        <v>46</v>
      </c>
      <c r="H50" s="82">
        <v>3</v>
      </c>
      <c r="I50" s="82">
        <v>3</v>
      </c>
      <c r="J50" s="140"/>
      <c r="K50" s="140"/>
      <c r="L50" s="151"/>
      <c r="M50" s="142"/>
      <c r="N50" s="137"/>
      <c r="O50" s="1"/>
      <c r="P50" s="88">
        <f t="shared" si="3"/>
        <v>1</v>
      </c>
      <c r="Q50" s="88">
        <f t="shared" si="4"/>
        <v>1</v>
      </c>
    </row>
    <row r="51" spans="1:17" s="29" customFormat="1" ht="31.8" x14ac:dyDescent="0.35">
      <c r="A51" s="132"/>
      <c r="B51" s="145"/>
      <c r="C51" s="145"/>
      <c r="D51" s="148"/>
      <c r="E51" s="84" t="s">
        <v>25</v>
      </c>
      <c r="F51" s="85" t="s">
        <v>68</v>
      </c>
      <c r="G51" s="86" t="s">
        <v>46</v>
      </c>
      <c r="H51" s="82">
        <v>5</v>
      </c>
      <c r="I51" s="82">
        <v>11</v>
      </c>
      <c r="J51" s="153"/>
      <c r="K51" s="141"/>
      <c r="L51" s="152"/>
      <c r="M51" s="142"/>
      <c r="N51" s="138"/>
      <c r="O51" s="1"/>
      <c r="P51" s="88">
        <f t="shared" si="3"/>
        <v>1</v>
      </c>
      <c r="Q51" s="88">
        <f t="shared" si="4"/>
        <v>1</v>
      </c>
    </row>
    <row r="52" spans="1:17" ht="19.5" customHeight="1" x14ac:dyDescent="0.35">
      <c r="A52" s="46"/>
      <c r="B52" s="47"/>
      <c r="C52" s="48"/>
      <c r="D52" s="49"/>
      <c r="E52" s="50"/>
      <c r="F52" s="51"/>
      <c r="G52" s="52"/>
      <c r="H52" s="53"/>
      <c r="I52" s="53"/>
      <c r="J52" s="54"/>
      <c r="K52" s="55"/>
      <c r="L52" s="56"/>
      <c r="M52" s="57"/>
      <c r="N52" s="58"/>
      <c r="O52" s="45"/>
    </row>
    <row r="53" spans="1:17" ht="19.5" customHeight="1" x14ac:dyDescent="0.35">
      <c r="A53" s="46"/>
      <c r="B53" s="47"/>
      <c r="C53" s="48"/>
      <c r="D53" s="49"/>
      <c r="E53" s="50"/>
      <c r="F53" s="51"/>
      <c r="G53" s="52"/>
      <c r="H53" s="53"/>
      <c r="I53" s="53"/>
      <c r="J53" s="54"/>
      <c r="K53" s="55"/>
      <c r="L53" s="56"/>
      <c r="M53" s="57"/>
      <c r="N53" s="58"/>
      <c r="O53" s="45"/>
    </row>
    <row r="54" spans="1:17" x14ac:dyDescent="0.3">
      <c r="G54" s="60"/>
      <c r="M54" s="61"/>
    </row>
    <row r="55" spans="1:17" s="65" customFormat="1" ht="25.5" customHeight="1" x14ac:dyDescent="0.35">
      <c r="A55" s="62" t="s">
        <v>80</v>
      </c>
      <c r="B55" s="62"/>
      <c r="C55" s="63"/>
      <c r="D55" s="64"/>
      <c r="E55" s="64"/>
      <c r="G55" s="97"/>
      <c r="J55" s="98"/>
      <c r="K55" s="98"/>
      <c r="L55" s="98"/>
      <c r="O55" s="67"/>
    </row>
    <row r="56" spans="1:17" s="65" customFormat="1" ht="25.5" customHeight="1" x14ac:dyDescent="0.35">
      <c r="B56" s="68"/>
      <c r="G56" s="66"/>
      <c r="O56" s="67"/>
    </row>
    <row r="57" spans="1:17" s="65" customFormat="1" ht="18" x14ac:dyDescent="0.35">
      <c r="B57" s="68"/>
      <c r="O57" s="67"/>
    </row>
    <row r="58" spans="1:17" s="65" customFormat="1" ht="31.5" customHeight="1" x14ac:dyDescent="0.35">
      <c r="A58" s="99" t="s">
        <v>55</v>
      </c>
      <c r="B58" s="99"/>
      <c r="C58" s="99"/>
      <c r="D58" s="99"/>
      <c r="E58" s="69"/>
      <c r="F58" s="69"/>
      <c r="G58" s="69"/>
      <c r="H58" s="69"/>
      <c r="I58" s="69"/>
      <c r="J58" s="100"/>
      <c r="K58" s="100"/>
      <c r="L58" s="100"/>
      <c r="M58" s="100"/>
      <c r="O58" s="67"/>
    </row>
    <row r="59" spans="1:17" s="65" customFormat="1" ht="18" x14ac:dyDescent="0.35">
      <c r="B59" s="68"/>
      <c r="O59" s="67"/>
    </row>
    <row r="61" spans="1:17" x14ac:dyDescent="0.3">
      <c r="H61" s="70"/>
      <c r="I61" s="70"/>
    </row>
    <row r="62" spans="1:17" x14ac:dyDescent="0.3">
      <c r="H62" s="70"/>
      <c r="I62" s="70"/>
    </row>
    <row r="63" spans="1:17" x14ac:dyDescent="0.3">
      <c r="G63" s="71"/>
      <c r="H63" s="72"/>
      <c r="I63" s="72"/>
      <c r="J63" s="70"/>
    </row>
    <row r="64" spans="1:17" x14ac:dyDescent="0.3">
      <c r="G64" s="71"/>
      <c r="H64" s="73"/>
      <c r="I64" s="73"/>
      <c r="J64" s="70"/>
    </row>
    <row r="65" spans="7:10" x14ac:dyDescent="0.3">
      <c r="G65" s="71"/>
      <c r="H65" s="73"/>
      <c r="I65" s="73"/>
      <c r="J65" s="70"/>
    </row>
    <row r="66" spans="7:10" x14ac:dyDescent="0.3">
      <c r="G66" s="71"/>
      <c r="H66" s="73"/>
      <c r="I66" s="73"/>
      <c r="J66" s="70"/>
    </row>
    <row r="67" spans="7:10" x14ac:dyDescent="0.3">
      <c r="G67" s="71"/>
    </row>
    <row r="68" spans="7:10" x14ac:dyDescent="0.3">
      <c r="G68" s="71"/>
    </row>
  </sheetData>
  <autoFilter ref="A3:Y51">
    <filterColumn colId="7">
      <filters>
        <filter val="1 654,00"/>
        <filter val="100,0"/>
        <filter val="12 944,66"/>
        <filter val="15,0"/>
        <filter val="1981,0"/>
        <filter val="22 439,50"/>
        <filter val="27,1"/>
        <filter val="28 792,14"/>
        <filter val="3 741,00"/>
        <filter val="3,0"/>
        <filter val="33,3"/>
        <filter val="36,9"/>
        <filter val="4 595,38"/>
        <filter val="44,6"/>
        <filter val="464,00"/>
        <filter val="48 235,81"/>
        <filter val="5,0"/>
        <filter val="6,5"/>
        <filter val="65,0"/>
        <filter val="66,7"/>
        <filter val="9 742,14"/>
      </filters>
    </filterColumn>
  </autoFilter>
  <customSheetViews>
    <customSheetView guid="{CA4816B3-F3AA-4E92-A86C-65A42C1CB623}" scale="57" fitToPage="1" filter="1" showAutoFilter="1" hiddenColumns="1" topLeftCell="A26">
      <selection activeCell="I49" sqref="I49"/>
      <pageMargins left="0.70866141732283472" right="0.70866141732283472" top="0.74803149606299213" bottom="0.15748031496062992" header="0.31496062992125984" footer="0.31496062992125984"/>
      <pageSetup paperSize="9" scale="41" orientation="landscape" r:id="rId1"/>
      <autoFilter ref="A3:Y51">
        <filterColumn colId="7">
          <filters>
            <filter val="1 654,00"/>
            <filter val="100,0"/>
            <filter val="12 944,66"/>
            <filter val="15,0"/>
            <filter val="1981,0"/>
            <filter val="22 439,50"/>
            <filter val="27,1"/>
            <filter val="28 792,14"/>
            <filter val="3 741,00"/>
            <filter val="3,0"/>
            <filter val="33,3"/>
            <filter val="36,9"/>
            <filter val="4 595,38"/>
            <filter val="44,6"/>
            <filter val="464,00"/>
            <filter val="48 235,81"/>
            <filter val="5,0"/>
            <filter val="6,5"/>
            <filter val="65,0"/>
            <filter val="66,7"/>
            <filter val="9 742,14"/>
          </filters>
        </filterColumn>
      </autoFilter>
    </customSheetView>
    <customSheetView guid="{8D3E2836-DE58-4709-B206-72636AD8B895}" scale="57" fitToPage="1" filter="1" showAutoFilter="1" hiddenColumns="1" topLeftCell="A26">
      <selection activeCell="I49" sqref="I49"/>
      <pageMargins left="0.70866141732283472" right="0.70866141732283472" top="0.74803149606299213" bottom="0.15748031496062992" header="0.31496062992125984" footer="0.31496062992125984"/>
      <pageSetup paperSize="9" scale="41" orientation="landscape" r:id="rId2"/>
      <autoFilter ref="A3:Y51">
        <filterColumn colId="7">
          <filters>
            <filter val="1 654,00"/>
            <filter val="100,0"/>
            <filter val="12 944,66"/>
            <filter val="15,0"/>
            <filter val="1981,0"/>
            <filter val="22 439,50"/>
            <filter val="27,1"/>
            <filter val="28 792,14"/>
            <filter val="3 741,00"/>
            <filter val="3,0"/>
            <filter val="33,3"/>
            <filter val="36,9"/>
            <filter val="4 595,38"/>
            <filter val="44,6"/>
            <filter val="464,00"/>
            <filter val="48 235,81"/>
            <filter val="5,0"/>
            <filter val="6,5"/>
            <filter val="65,0"/>
            <filter val="66,7"/>
            <filter val="9 742,14"/>
          </filters>
        </filterColumn>
      </autoFilter>
    </customSheetView>
    <customSheetView guid="{73569E58-0693-474F-9234-0DB3AD9459E4}" scale="57" fitToPage="1" filter="1" showAutoFilter="1" hiddenColumns="1">
      <selection activeCell="G21" sqref="G21"/>
      <pageMargins left="0.70866141732283472" right="0.70866141732283472" top="0.74803149606299213" bottom="0.15748031496062992" header="0.31496062992125984" footer="0.31496062992125984"/>
      <pageSetup paperSize="9" scale="41" orientation="landscape" r:id="rId3"/>
      <autoFilter ref="A3:Y51">
        <filterColumn colId="7">
          <filters>
            <filter val="1 654,00"/>
            <filter val="100,0"/>
            <filter val="12 944,66"/>
            <filter val="15,0"/>
            <filter val="1981,0"/>
            <filter val="22 439,50"/>
            <filter val="27,1"/>
            <filter val="28 792,14"/>
            <filter val="3 741,00"/>
            <filter val="3,0"/>
            <filter val="33,3"/>
            <filter val="36,9"/>
            <filter val="4 595,38"/>
            <filter val="44,6"/>
            <filter val="464,00"/>
            <filter val="48 235,81"/>
            <filter val="5,0"/>
            <filter val="6,5"/>
            <filter val="65,0"/>
            <filter val="66,7"/>
            <filter val="9 742,14"/>
          </filters>
        </filterColumn>
      </autoFilter>
    </customSheetView>
    <customSheetView guid="{1D290BD3-10B5-4C60-A848-B2412BDA7C15}" scale="57" fitToPage="1" filter="1" showAutoFilter="1" hiddenColumns="1">
      <selection activeCell="G21" sqref="G21"/>
      <pageMargins left="0.70866141732283472" right="0.70866141732283472" top="0.74803149606299213" bottom="0.15748031496062992" header="0.31496062992125984" footer="0.31496062992125984"/>
      <pageSetup paperSize="9" scale="41" orientation="landscape" r:id="rId4"/>
      <autoFilter ref="A3:Y51">
        <filterColumn colId="7">
          <filters>
            <filter val="1 654,00"/>
            <filter val="100,0"/>
            <filter val="12 944,66"/>
            <filter val="15,0"/>
            <filter val="1981,0"/>
            <filter val="22 439,50"/>
            <filter val="27,1"/>
            <filter val="28 792,14"/>
            <filter val="3 741,00"/>
            <filter val="3,0"/>
            <filter val="33,3"/>
            <filter val="36,9"/>
            <filter val="4 595,38"/>
            <filter val="44,6"/>
            <filter val="464,00"/>
            <filter val="48 235,81"/>
            <filter val="5,0"/>
            <filter val="6,5"/>
            <filter val="65,0"/>
            <filter val="66,7"/>
            <filter val="9 742,14"/>
          </filters>
        </filterColumn>
      </autoFilter>
    </customSheetView>
  </customSheetViews>
  <mergeCells count="75">
    <mergeCell ref="B1:N1"/>
    <mergeCell ref="B4:B8"/>
    <mergeCell ref="C4:C8"/>
    <mergeCell ref="D4:D8"/>
    <mergeCell ref="K4:K6"/>
    <mergeCell ref="L4:L8"/>
    <mergeCell ref="N4:N8"/>
    <mergeCell ref="K7:K8"/>
    <mergeCell ref="L9:L13"/>
    <mergeCell ref="N9:N13"/>
    <mergeCell ref="K12:K13"/>
    <mergeCell ref="B14:B18"/>
    <mergeCell ref="C14:C18"/>
    <mergeCell ref="D14:D18"/>
    <mergeCell ref="K14:K16"/>
    <mergeCell ref="L14:L18"/>
    <mergeCell ref="N14:N18"/>
    <mergeCell ref="K17:K18"/>
    <mergeCell ref="B9:B13"/>
    <mergeCell ref="C9:C13"/>
    <mergeCell ref="D9:D13"/>
    <mergeCell ref="K9:K11"/>
    <mergeCell ref="N24:N28"/>
    <mergeCell ref="K27:K28"/>
    <mergeCell ref="B19:B23"/>
    <mergeCell ref="C19:C23"/>
    <mergeCell ref="D19:D23"/>
    <mergeCell ref="K19:K21"/>
    <mergeCell ref="L19:L23"/>
    <mergeCell ref="N19:N23"/>
    <mergeCell ref="K22:K23"/>
    <mergeCell ref="B24:B28"/>
    <mergeCell ref="C24:C28"/>
    <mergeCell ref="D24:D28"/>
    <mergeCell ref="K24:K26"/>
    <mergeCell ref="L24:L28"/>
    <mergeCell ref="B34:B38"/>
    <mergeCell ref="C34:C38"/>
    <mergeCell ref="D34:D38"/>
    <mergeCell ref="K34:K36"/>
    <mergeCell ref="L34:L38"/>
    <mergeCell ref="D29:D33"/>
    <mergeCell ref="K29:K31"/>
    <mergeCell ref="L29:L33"/>
    <mergeCell ref="N29:N33"/>
    <mergeCell ref="K32:K33"/>
    <mergeCell ref="A58:D58"/>
    <mergeCell ref="J58:M58"/>
    <mergeCell ref="B42:B46"/>
    <mergeCell ref="C42:C46"/>
    <mergeCell ref="D42:D46"/>
    <mergeCell ref="K42:K45"/>
    <mergeCell ref="L42:L46"/>
    <mergeCell ref="B47:B51"/>
    <mergeCell ref="C47:C51"/>
    <mergeCell ref="D47:D51"/>
    <mergeCell ref="K47:K48"/>
    <mergeCell ref="L47:L51"/>
    <mergeCell ref="J49:J51"/>
    <mergeCell ref="N47:N51"/>
    <mergeCell ref="K49:K51"/>
    <mergeCell ref="M4:M51"/>
    <mergeCell ref="A4:A51"/>
    <mergeCell ref="J55:L55"/>
    <mergeCell ref="N42:N46"/>
    <mergeCell ref="B39:B41"/>
    <mergeCell ref="C39:C41"/>
    <mergeCell ref="D39:D41"/>
    <mergeCell ref="K39:K40"/>
    <mergeCell ref="L39:L41"/>
    <mergeCell ref="N39:N41"/>
    <mergeCell ref="N34:N38"/>
    <mergeCell ref="K37:K38"/>
    <mergeCell ref="B29:B33"/>
    <mergeCell ref="C29:C33"/>
  </mergeCells>
  <pageMargins left="0.70866141732283472" right="0.70866141732283472" top="0.74803149606299213" bottom="0.15748031496062992" header="0.31496062992125984" footer="0.31496062992125984"/>
  <pageSetup paperSize="9" scale="41" orientation="landscape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  <pageSetUpPr fitToPage="1"/>
  </sheetPr>
  <dimension ref="A1:WWC63"/>
  <sheetViews>
    <sheetView topLeftCell="D1" zoomScale="70" zoomScaleNormal="70" workbookViewId="0">
      <selection activeCell="K4" sqref="K4:K6"/>
    </sheetView>
  </sheetViews>
  <sheetFormatPr defaultRowHeight="15.6" x14ac:dyDescent="0.3"/>
  <cols>
    <col min="1" max="1" width="17.88671875" style="1" customWidth="1"/>
    <col min="2" max="2" width="27.33203125" style="59" customWidth="1"/>
    <col min="3" max="3" width="33.33203125" style="1" customWidth="1"/>
    <col min="4" max="4" width="11.6640625" style="1" customWidth="1"/>
    <col min="5" max="5" width="16.44140625" style="1" customWidth="1"/>
    <col min="6" max="6" width="93" style="1" customWidth="1"/>
    <col min="7" max="7" width="16.6640625" style="1" customWidth="1"/>
    <col min="8" max="8" width="23" style="1" customWidth="1"/>
    <col min="9" max="9" width="22" style="1" customWidth="1"/>
    <col min="10" max="10" width="22.6640625" style="1" customWidth="1"/>
    <col min="11" max="11" width="23.6640625" style="1" customWidth="1"/>
    <col min="12" max="12" width="17.33203125" style="1" customWidth="1"/>
    <col min="13" max="13" width="20.6640625" style="1" customWidth="1"/>
    <col min="14" max="14" width="24.44140625" style="1" customWidth="1"/>
    <col min="15" max="15" width="17.6640625" style="2" customWidth="1"/>
    <col min="16" max="21" width="9.109375" style="1" customWidth="1"/>
    <col min="22" max="23" width="9.109375" style="1"/>
    <col min="24" max="24" width="15.109375" style="1" customWidth="1"/>
    <col min="25" max="25" width="15.44140625" style="1" customWidth="1"/>
    <col min="26" max="256" width="9.109375" style="1"/>
    <col min="257" max="257" width="17.88671875" style="1" customWidth="1"/>
    <col min="258" max="258" width="21.6640625" style="1" customWidth="1"/>
    <col min="259" max="259" width="33.33203125" style="1" customWidth="1"/>
    <col min="260" max="260" width="11.6640625" style="1" customWidth="1"/>
    <col min="261" max="261" width="16.44140625" style="1" customWidth="1"/>
    <col min="262" max="262" width="93" style="1" customWidth="1"/>
    <col min="263" max="263" width="16.6640625" style="1" customWidth="1"/>
    <col min="264" max="264" width="23" style="1" customWidth="1"/>
    <col min="265" max="265" width="22" style="1" customWidth="1"/>
    <col min="266" max="266" width="22.6640625" style="1" customWidth="1"/>
    <col min="267" max="267" width="23.6640625" style="1" customWidth="1"/>
    <col min="268" max="268" width="14" style="1" customWidth="1"/>
    <col min="269" max="269" width="19.44140625" style="1" customWidth="1"/>
    <col min="270" max="270" width="24.44140625" style="1" customWidth="1"/>
    <col min="271" max="277" width="9.109375" style="1" hidden="1" customWidth="1"/>
    <col min="278" max="279" width="9.109375" style="1"/>
    <col min="280" max="280" width="15.109375" style="1" customWidth="1"/>
    <col min="281" max="281" width="15.44140625" style="1" customWidth="1"/>
    <col min="282" max="512" width="9.109375" style="1"/>
    <col min="513" max="513" width="17.88671875" style="1" customWidth="1"/>
    <col min="514" max="514" width="21.6640625" style="1" customWidth="1"/>
    <col min="515" max="515" width="33.33203125" style="1" customWidth="1"/>
    <col min="516" max="516" width="11.6640625" style="1" customWidth="1"/>
    <col min="517" max="517" width="16.44140625" style="1" customWidth="1"/>
    <col min="518" max="518" width="93" style="1" customWidth="1"/>
    <col min="519" max="519" width="16.6640625" style="1" customWidth="1"/>
    <col min="520" max="520" width="23" style="1" customWidth="1"/>
    <col min="521" max="521" width="22" style="1" customWidth="1"/>
    <col min="522" max="522" width="22.6640625" style="1" customWidth="1"/>
    <col min="523" max="523" width="23.6640625" style="1" customWidth="1"/>
    <col min="524" max="524" width="14" style="1" customWidth="1"/>
    <col min="525" max="525" width="19.44140625" style="1" customWidth="1"/>
    <col min="526" max="526" width="24.44140625" style="1" customWidth="1"/>
    <col min="527" max="533" width="9.109375" style="1" hidden="1" customWidth="1"/>
    <col min="534" max="535" width="9.109375" style="1"/>
    <col min="536" max="536" width="15.109375" style="1" customWidth="1"/>
    <col min="537" max="537" width="15.44140625" style="1" customWidth="1"/>
    <col min="538" max="768" width="9.109375" style="1"/>
    <col min="769" max="769" width="17.88671875" style="1" customWidth="1"/>
    <col min="770" max="770" width="21.6640625" style="1" customWidth="1"/>
    <col min="771" max="771" width="33.33203125" style="1" customWidth="1"/>
    <col min="772" max="772" width="11.6640625" style="1" customWidth="1"/>
    <col min="773" max="773" width="16.44140625" style="1" customWidth="1"/>
    <col min="774" max="774" width="93" style="1" customWidth="1"/>
    <col min="775" max="775" width="16.6640625" style="1" customWidth="1"/>
    <col min="776" max="776" width="23" style="1" customWidth="1"/>
    <col min="777" max="777" width="22" style="1" customWidth="1"/>
    <col min="778" max="778" width="22.6640625" style="1" customWidth="1"/>
    <col min="779" max="779" width="23.6640625" style="1" customWidth="1"/>
    <col min="780" max="780" width="14" style="1" customWidth="1"/>
    <col min="781" max="781" width="19.44140625" style="1" customWidth="1"/>
    <col min="782" max="782" width="24.44140625" style="1" customWidth="1"/>
    <col min="783" max="789" width="9.109375" style="1" hidden="1" customWidth="1"/>
    <col min="790" max="791" width="9.109375" style="1"/>
    <col min="792" max="792" width="15.109375" style="1" customWidth="1"/>
    <col min="793" max="793" width="15.44140625" style="1" customWidth="1"/>
    <col min="794" max="1024" width="9.109375" style="1"/>
    <col min="1025" max="1025" width="17.88671875" style="1" customWidth="1"/>
    <col min="1026" max="1026" width="21.6640625" style="1" customWidth="1"/>
    <col min="1027" max="1027" width="33.33203125" style="1" customWidth="1"/>
    <col min="1028" max="1028" width="11.6640625" style="1" customWidth="1"/>
    <col min="1029" max="1029" width="16.44140625" style="1" customWidth="1"/>
    <col min="1030" max="1030" width="93" style="1" customWidth="1"/>
    <col min="1031" max="1031" width="16.6640625" style="1" customWidth="1"/>
    <col min="1032" max="1032" width="23" style="1" customWidth="1"/>
    <col min="1033" max="1033" width="22" style="1" customWidth="1"/>
    <col min="1034" max="1034" width="22.6640625" style="1" customWidth="1"/>
    <col min="1035" max="1035" width="23.6640625" style="1" customWidth="1"/>
    <col min="1036" max="1036" width="14" style="1" customWidth="1"/>
    <col min="1037" max="1037" width="19.44140625" style="1" customWidth="1"/>
    <col min="1038" max="1038" width="24.44140625" style="1" customWidth="1"/>
    <col min="1039" max="1045" width="9.109375" style="1" hidden="1" customWidth="1"/>
    <col min="1046" max="1047" width="9.109375" style="1"/>
    <col min="1048" max="1048" width="15.109375" style="1" customWidth="1"/>
    <col min="1049" max="1049" width="15.44140625" style="1" customWidth="1"/>
    <col min="1050" max="1280" width="9.109375" style="1"/>
    <col min="1281" max="1281" width="17.88671875" style="1" customWidth="1"/>
    <col min="1282" max="1282" width="21.6640625" style="1" customWidth="1"/>
    <col min="1283" max="1283" width="33.33203125" style="1" customWidth="1"/>
    <col min="1284" max="1284" width="11.6640625" style="1" customWidth="1"/>
    <col min="1285" max="1285" width="16.44140625" style="1" customWidth="1"/>
    <col min="1286" max="1286" width="93" style="1" customWidth="1"/>
    <col min="1287" max="1287" width="16.6640625" style="1" customWidth="1"/>
    <col min="1288" max="1288" width="23" style="1" customWidth="1"/>
    <col min="1289" max="1289" width="22" style="1" customWidth="1"/>
    <col min="1290" max="1290" width="22.6640625" style="1" customWidth="1"/>
    <col min="1291" max="1291" width="23.6640625" style="1" customWidth="1"/>
    <col min="1292" max="1292" width="14" style="1" customWidth="1"/>
    <col min="1293" max="1293" width="19.44140625" style="1" customWidth="1"/>
    <col min="1294" max="1294" width="24.44140625" style="1" customWidth="1"/>
    <col min="1295" max="1301" width="9.109375" style="1" hidden="1" customWidth="1"/>
    <col min="1302" max="1303" width="9.109375" style="1"/>
    <col min="1304" max="1304" width="15.109375" style="1" customWidth="1"/>
    <col min="1305" max="1305" width="15.44140625" style="1" customWidth="1"/>
    <col min="1306" max="1536" width="9.109375" style="1"/>
    <col min="1537" max="1537" width="17.88671875" style="1" customWidth="1"/>
    <col min="1538" max="1538" width="21.6640625" style="1" customWidth="1"/>
    <col min="1539" max="1539" width="33.33203125" style="1" customWidth="1"/>
    <col min="1540" max="1540" width="11.6640625" style="1" customWidth="1"/>
    <col min="1541" max="1541" width="16.44140625" style="1" customWidth="1"/>
    <col min="1542" max="1542" width="93" style="1" customWidth="1"/>
    <col min="1543" max="1543" width="16.6640625" style="1" customWidth="1"/>
    <col min="1544" max="1544" width="23" style="1" customWidth="1"/>
    <col min="1545" max="1545" width="22" style="1" customWidth="1"/>
    <col min="1546" max="1546" width="22.6640625" style="1" customWidth="1"/>
    <col min="1547" max="1547" width="23.6640625" style="1" customWidth="1"/>
    <col min="1548" max="1548" width="14" style="1" customWidth="1"/>
    <col min="1549" max="1549" width="19.44140625" style="1" customWidth="1"/>
    <col min="1550" max="1550" width="24.44140625" style="1" customWidth="1"/>
    <col min="1551" max="1557" width="9.109375" style="1" hidden="1" customWidth="1"/>
    <col min="1558" max="1559" width="9.109375" style="1"/>
    <col min="1560" max="1560" width="15.109375" style="1" customWidth="1"/>
    <col min="1561" max="1561" width="15.44140625" style="1" customWidth="1"/>
    <col min="1562" max="1792" width="9.109375" style="1"/>
    <col min="1793" max="1793" width="17.88671875" style="1" customWidth="1"/>
    <col min="1794" max="1794" width="21.6640625" style="1" customWidth="1"/>
    <col min="1795" max="1795" width="33.33203125" style="1" customWidth="1"/>
    <col min="1796" max="1796" width="11.6640625" style="1" customWidth="1"/>
    <col min="1797" max="1797" width="16.44140625" style="1" customWidth="1"/>
    <col min="1798" max="1798" width="93" style="1" customWidth="1"/>
    <col min="1799" max="1799" width="16.6640625" style="1" customWidth="1"/>
    <col min="1800" max="1800" width="23" style="1" customWidth="1"/>
    <col min="1801" max="1801" width="22" style="1" customWidth="1"/>
    <col min="1802" max="1802" width="22.6640625" style="1" customWidth="1"/>
    <col min="1803" max="1803" width="23.6640625" style="1" customWidth="1"/>
    <col min="1804" max="1804" width="14" style="1" customWidth="1"/>
    <col min="1805" max="1805" width="19.44140625" style="1" customWidth="1"/>
    <col min="1806" max="1806" width="24.44140625" style="1" customWidth="1"/>
    <col min="1807" max="1813" width="9.109375" style="1" hidden="1" customWidth="1"/>
    <col min="1814" max="1815" width="9.109375" style="1"/>
    <col min="1816" max="1816" width="15.109375" style="1" customWidth="1"/>
    <col min="1817" max="1817" width="15.44140625" style="1" customWidth="1"/>
    <col min="1818" max="2048" width="9.109375" style="1"/>
    <col min="2049" max="2049" width="17.88671875" style="1" customWidth="1"/>
    <col min="2050" max="2050" width="21.6640625" style="1" customWidth="1"/>
    <col min="2051" max="2051" width="33.33203125" style="1" customWidth="1"/>
    <col min="2052" max="2052" width="11.6640625" style="1" customWidth="1"/>
    <col min="2053" max="2053" width="16.44140625" style="1" customWidth="1"/>
    <col min="2054" max="2054" width="93" style="1" customWidth="1"/>
    <col min="2055" max="2055" width="16.6640625" style="1" customWidth="1"/>
    <col min="2056" max="2056" width="23" style="1" customWidth="1"/>
    <col min="2057" max="2057" width="22" style="1" customWidth="1"/>
    <col min="2058" max="2058" width="22.6640625" style="1" customWidth="1"/>
    <col min="2059" max="2059" width="23.6640625" style="1" customWidth="1"/>
    <col min="2060" max="2060" width="14" style="1" customWidth="1"/>
    <col min="2061" max="2061" width="19.44140625" style="1" customWidth="1"/>
    <col min="2062" max="2062" width="24.44140625" style="1" customWidth="1"/>
    <col min="2063" max="2069" width="9.109375" style="1" hidden="1" customWidth="1"/>
    <col min="2070" max="2071" width="9.109375" style="1"/>
    <col min="2072" max="2072" width="15.109375" style="1" customWidth="1"/>
    <col min="2073" max="2073" width="15.44140625" style="1" customWidth="1"/>
    <col min="2074" max="2304" width="9.109375" style="1"/>
    <col min="2305" max="2305" width="17.88671875" style="1" customWidth="1"/>
    <col min="2306" max="2306" width="21.6640625" style="1" customWidth="1"/>
    <col min="2307" max="2307" width="33.33203125" style="1" customWidth="1"/>
    <col min="2308" max="2308" width="11.6640625" style="1" customWidth="1"/>
    <col min="2309" max="2309" width="16.44140625" style="1" customWidth="1"/>
    <col min="2310" max="2310" width="93" style="1" customWidth="1"/>
    <col min="2311" max="2311" width="16.6640625" style="1" customWidth="1"/>
    <col min="2312" max="2312" width="23" style="1" customWidth="1"/>
    <col min="2313" max="2313" width="22" style="1" customWidth="1"/>
    <col min="2314" max="2314" width="22.6640625" style="1" customWidth="1"/>
    <col min="2315" max="2315" width="23.6640625" style="1" customWidth="1"/>
    <col min="2316" max="2316" width="14" style="1" customWidth="1"/>
    <col min="2317" max="2317" width="19.44140625" style="1" customWidth="1"/>
    <col min="2318" max="2318" width="24.44140625" style="1" customWidth="1"/>
    <col min="2319" max="2325" width="9.109375" style="1" hidden="1" customWidth="1"/>
    <col min="2326" max="2327" width="9.109375" style="1"/>
    <col min="2328" max="2328" width="15.109375" style="1" customWidth="1"/>
    <col min="2329" max="2329" width="15.44140625" style="1" customWidth="1"/>
    <col min="2330" max="2560" width="9.109375" style="1"/>
    <col min="2561" max="2561" width="17.88671875" style="1" customWidth="1"/>
    <col min="2562" max="2562" width="21.6640625" style="1" customWidth="1"/>
    <col min="2563" max="2563" width="33.33203125" style="1" customWidth="1"/>
    <col min="2564" max="2564" width="11.6640625" style="1" customWidth="1"/>
    <col min="2565" max="2565" width="16.44140625" style="1" customWidth="1"/>
    <col min="2566" max="2566" width="93" style="1" customWidth="1"/>
    <col min="2567" max="2567" width="16.6640625" style="1" customWidth="1"/>
    <col min="2568" max="2568" width="23" style="1" customWidth="1"/>
    <col min="2569" max="2569" width="22" style="1" customWidth="1"/>
    <col min="2570" max="2570" width="22.6640625" style="1" customWidth="1"/>
    <col min="2571" max="2571" width="23.6640625" style="1" customWidth="1"/>
    <col min="2572" max="2572" width="14" style="1" customWidth="1"/>
    <col min="2573" max="2573" width="19.44140625" style="1" customWidth="1"/>
    <col min="2574" max="2574" width="24.44140625" style="1" customWidth="1"/>
    <col min="2575" max="2581" width="9.109375" style="1" hidden="1" customWidth="1"/>
    <col min="2582" max="2583" width="9.109375" style="1"/>
    <col min="2584" max="2584" width="15.109375" style="1" customWidth="1"/>
    <col min="2585" max="2585" width="15.44140625" style="1" customWidth="1"/>
    <col min="2586" max="2816" width="9.109375" style="1"/>
    <col min="2817" max="2817" width="17.88671875" style="1" customWidth="1"/>
    <col min="2818" max="2818" width="21.6640625" style="1" customWidth="1"/>
    <col min="2819" max="2819" width="33.33203125" style="1" customWidth="1"/>
    <col min="2820" max="2820" width="11.6640625" style="1" customWidth="1"/>
    <col min="2821" max="2821" width="16.44140625" style="1" customWidth="1"/>
    <col min="2822" max="2822" width="93" style="1" customWidth="1"/>
    <col min="2823" max="2823" width="16.6640625" style="1" customWidth="1"/>
    <col min="2824" max="2824" width="23" style="1" customWidth="1"/>
    <col min="2825" max="2825" width="22" style="1" customWidth="1"/>
    <col min="2826" max="2826" width="22.6640625" style="1" customWidth="1"/>
    <col min="2827" max="2827" width="23.6640625" style="1" customWidth="1"/>
    <col min="2828" max="2828" width="14" style="1" customWidth="1"/>
    <col min="2829" max="2829" width="19.44140625" style="1" customWidth="1"/>
    <col min="2830" max="2830" width="24.44140625" style="1" customWidth="1"/>
    <col min="2831" max="2837" width="9.109375" style="1" hidden="1" customWidth="1"/>
    <col min="2838" max="2839" width="9.109375" style="1"/>
    <col min="2840" max="2840" width="15.109375" style="1" customWidth="1"/>
    <col min="2841" max="2841" width="15.44140625" style="1" customWidth="1"/>
    <col min="2842" max="3072" width="9.109375" style="1"/>
    <col min="3073" max="3073" width="17.88671875" style="1" customWidth="1"/>
    <col min="3074" max="3074" width="21.6640625" style="1" customWidth="1"/>
    <col min="3075" max="3075" width="33.33203125" style="1" customWidth="1"/>
    <col min="3076" max="3076" width="11.6640625" style="1" customWidth="1"/>
    <col min="3077" max="3077" width="16.44140625" style="1" customWidth="1"/>
    <col min="3078" max="3078" width="93" style="1" customWidth="1"/>
    <col min="3079" max="3079" width="16.6640625" style="1" customWidth="1"/>
    <col min="3080" max="3080" width="23" style="1" customWidth="1"/>
    <col min="3081" max="3081" width="22" style="1" customWidth="1"/>
    <col min="3082" max="3082" width="22.6640625" style="1" customWidth="1"/>
    <col min="3083" max="3083" width="23.6640625" style="1" customWidth="1"/>
    <col min="3084" max="3084" width="14" style="1" customWidth="1"/>
    <col min="3085" max="3085" width="19.44140625" style="1" customWidth="1"/>
    <col min="3086" max="3086" width="24.44140625" style="1" customWidth="1"/>
    <col min="3087" max="3093" width="9.109375" style="1" hidden="1" customWidth="1"/>
    <col min="3094" max="3095" width="9.109375" style="1"/>
    <col min="3096" max="3096" width="15.109375" style="1" customWidth="1"/>
    <col min="3097" max="3097" width="15.44140625" style="1" customWidth="1"/>
    <col min="3098" max="3328" width="9.109375" style="1"/>
    <col min="3329" max="3329" width="17.88671875" style="1" customWidth="1"/>
    <col min="3330" max="3330" width="21.6640625" style="1" customWidth="1"/>
    <col min="3331" max="3331" width="33.33203125" style="1" customWidth="1"/>
    <col min="3332" max="3332" width="11.6640625" style="1" customWidth="1"/>
    <col min="3333" max="3333" width="16.44140625" style="1" customWidth="1"/>
    <col min="3334" max="3334" width="93" style="1" customWidth="1"/>
    <col min="3335" max="3335" width="16.6640625" style="1" customWidth="1"/>
    <col min="3336" max="3336" width="23" style="1" customWidth="1"/>
    <col min="3337" max="3337" width="22" style="1" customWidth="1"/>
    <col min="3338" max="3338" width="22.6640625" style="1" customWidth="1"/>
    <col min="3339" max="3339" width="23.6640625" style="1" customWidth="1"/>
    <col min="3340" max="3340" width="14" style="1" customWidth="1"/>
    <col min="3341" max="3341" width="19.44140625" style="1" customWidth="1"/>
    <col min="3342" max="3342" width="24.44140625" style="1" customWidth="1"/>
    <col min="3343" max="3349" width="9.109375" style="1" hidden="1" customWidth="1"/>
    <col min="3350" max="3351" width="9.109375" style="1"/>
    <col min="3352" max="3352" width="15.109375" style="1" customWidth="1"/>
    <col min="3353" max="3353" width="15.44140625" style="1" customWidth="1"/>
    <col min="3354" max="3584" width="9.109375" style="1"/>
    <col min="3585" max="3585" width="17.88671875" style="1" customWidth="1"/>
    <col min="3586" max="3586" width="21.6640625" style="1" customWidth="1"/>
    <col min="3587" max="3587" width="33.33203125" style="1" customWidth="1"/>
    <col min="3588" max="3588" width="11.6640625" style="1" customWidth="1"/>
    <col min="3589" max="3589" width="16.44140625" style="1" customWidth="1"/>
    <col min="3590" max="3590" width="93" style="1" customWidth="1"/>
    <col min="3591" max="3591" width="16.6640625" style="1" customWidth="1"/>
    <col min="3592" max="3592" width="23" style="1" customWidth="1"/>
    <col min="3593" max="3593" width="22" style="1" customWidth="1"/>
    <col min="3594" max="3594" width="22.6640625" style="1" customWidth="1"/>
    <col min="3595" max="3595" width="23.6640625" style="1" customWidth="1"/>
    <col min="3596" max="3596" width="14" style="1" customWidth="1"/>
    <col min="3597" max="3597" width="19.44140625" style="1" customWidth="1"/>
    <col min="3598" max="3598" width="24.44140625" style="1" customWidth="1"/>
    <col min="3599" max="3605" width="9.109375" style="1" hidden="1" customWidth="1"/>
    <col min="3606" max="3607" width="9.109375" style="1"/>
    <col min="3608" max="3608" width="15.109375" style="1" customWidth="1"/>
    <col min="3609" max="3609" width="15.44140625" style="1" customWidth="1"/>
    <col min="3610" max="3840" width="9.109375" style="1"/>
    <col min="3841" max="3841" width="17.88671875" style="1" customWidth="1"/>
    <col min="3842" max="3842" width="21.6640625" style="1" customWidth="1"/>
    <col min="3843" max="3843" width="33.33203125" style="1" customWidth="1"/>
    <col min="3844" max="3844" width="11.6640625" style="1" customWidth="1"/>
    <col min="3845" max="3845" width="16.44140625" style="1" customWidth="1"/>
    <col min="3846" max="3846" width="93" style="1" customWidth="1"/>
    <col min="3847" max="3847" width="16.6640625" style="1" customWidth="1"/>
    <col min="3848" max="3848" width="23" style="1" customWidth="1"/>
    <col min="3849" max="3849" width="22" style="1" customWidth="1"/>
    <col min="3850" max="3850" width="22.6640625" style="1" customWidth="1"/>
    <col min="3851" max="3851" width="23.6640625" style="1" customWidth="1"/>
    <col min="3852" max="3852" width="14" style="1" customWidth="1"/>
    <col min="3853" max="3853" width="19.44140625" style="1" customWidth="1"/>
    <col min="3854" max="3854" width="24.44140625" style="1" customWidth="1"/>
    <col min="3855" max="3861" width="9.109375" style="1" hidden="1" customWidth="1"/>
    <col min="3862" max="3863" width="9.109375" style="1"/>
    <col min="3864" max="3864" width="15.109375" style="1" customWidth="1"/>
    <col min="3865" max="3865" width="15.44140625" style="1" customWidth="1"/>
    <col min="3866" max="4096" width="9.109375" style="1"/>
    <col min="4097" max="4097" width="17.88671875" style="1" customWidth="1"/>
    <col min="4098" max="4098" width="21.6640625" style="1" customWidth="1"/>
    <col min="4099" max="4099" width="33.33203125" style="1" customWidth="1"/>
    <col min="4100" max="4100" width="11.6640625" style="1" customWidth="1"/>
    <col min="4101" max="4101" width="16.44140625" style="1" customWidth="1"/>
    <col min="4102" max="4102" width="93" style="1" customWidth="1"/>
    <col min="4103" max="4103" width="16.6640625" style="1" customWidth="1"/>
    <col min="4104" max="4104" width="23" style="1" customWidth="1"/>
    <col min="4105" max="4105" width="22" style="1" customWidth="1"/>
    <col min="4106" max="4106" width="22.6640625" style="1" customWidth="1"/>
    <col min="4107" max="4107" width="23.6640625" style="1" customWidth="1"/>
    <col min="4108" max="4108" width="14" style="1" customWidth="1"/>
    <col min="4109" max="4109" width="19.44140625" style="1" customWidth="1"/>
    <col min="4110" max="4110" width="24.44140625" style="1" customWidth="1"/>
    <col min="4111" max="4117" width="9.109375" style="1" hidden="1" customWidth="1"/>
    <col min="4118" max="4119" width="9.109375" style="1"/>
    <col min="4120" max="4120" width="15.109375" style="1" customWidth="1"/>
    <col min="4121" max="4121" width="15.44140625" style="1" customWidth="1"/>
    <col min="4122" max="4352" width="9.109375" style="1"/>
    <col min="4353" max="4353" width="17.88671875" style="1" customWidth="1"/>
    <col min="4354" max="4354" width="21.6640625" style="1" customWidth="1"/>
    <col min="4355" max="4355" width="33.33203125" style="1" customWidth="1"/>
    <col min="4356" max="4356" width="11.6640625" style="1" customWidth="1"/>
    <col min="4357" max="4357" width="16.44140625" style="1" customWidth="1"/>
    <col min="4358" max="4358" width="93" style="1" customWidth="1"/>
    <col min="4359" max="4359" width="16.6640625" style="1" customWidth="1"/>
    <col min="4360" max="4360" width="23" style="1" customWidth="1"/>
    <col min="4361" max="4361" width="22" style="1" customWidth="1"/>
    <col min="4362" max="4362" width="22.6640625" style="1" customWidth="1"/>
    <col min="4363" max="4363" width="23.6640625" style="1" customWidth="1"/>
    <col min="4364" max="4364" width="14" style="1" customWidth="1"/>
    <col min="4365" max="4365" width="19.44140625" style="1" customWidth="1"/>
    <col min="4366" max="4366" width="24.44140625" style="1" customWidth="1"/>
    <col min="4367" max="4373" width="9.109375" style="1" hidden="1" customWidth="1"/>
    <col min="4374" max="4375" width="9.109375" style="1"/>
    <col min="4376" max="4376" width="15.109375" style="1" customWidth="1"/>
    <col min="4377" max="4377" width="15.44140625" style="1" customWidth="1"/>
    <col min="4378" max="4608" width="9.109375" style="1"/>
    <col min="4609" max="4609" width="17.88671875" style="1" customWidth="1"/>
    <col min="4610" max="4610" width="21.6640625" style="1" customWidth="1"/>
    <col min="4611" max="4611" width="33.33203125" style="1" customWidth="1"/>
    <col min="4612" max="4612" width="11.6640625" style="1" customWidth="1"/>
    <col min="4613" max="4613" width="16.44140625" style="1" customWidth="1"/>
    <col min="4614" max="4614" width="93" style="1" customWidth="1"/>
    <col min="4615" max="4615" width="16.6640625" style="1" customWidth="1"/>
    <col min="4616" max="4616" width="23" style="1" customWidth="1"/>
    <col min="4617" max="4617" width="22" style="1" customWidth="1"/>
    <col min="4618" max="4618" width="22.6640625" style="1" customWidth="1"/>
    <col min="4619" max="4619" width="23.6640625" style="1" customWidth="1"/>
    <col min="4620" max="4620" width="14" style="1" customWidth="1"/>
    <col min="4621" max="4621" width="19.44140625" style="1" customWidth="1"/>
    <col min="4622" max="4622" width="24.44140625" style="1" customWidth="1"/>
    <col min="4623" max="4629" width="9.109375" style="1" hidden="1" customWidth="1"/>
    <col min="4630" max="4631" width="9.109375" style="1"/>
    <col min="4632" max="4632" width="15.109375" style="1" customWidth="1"/>
    <col min="4633" max="4633" width="15.44140625" style="1" customWidth="1"/>
    <col min="4634" max="4864" width="9.109375" style="1"/>
    <col min="4865" max="4865" width="17.88671875" style="1" customWidth="1"/>
    <col min="4866" max="4866" width="21.6640625" style="1" customWidth="1"/>
    <col min="4867" max="4867" width="33.33203125" style="1" customWidth="1"/>
    <col min="4868" max="4868" width="11.6640625" style="1" customWidth="1"/>
    <col min="4869" max="4869" width="16.44140625" style="1" customWidth="1"/>
    <col min="4870" max="4870" width="93" style="1" customWidth="1"/>
    <col min="4871" max="4871" width="16.6640625" style="1" customWidth="1"/>
    <col min="4872" max="4872" width="23" style="1" customWidth="1"/>
    <col min="4873" max="4873" width="22" style="1" customWidth="1"/>
    <col min="4874" max="4874" width="22.6640625" style="1" customWidth="1"/>
    <col min="4875" max="4875" width="23.6640625" style="1" customWidth="1"/>
    <col min="4876" max="4876" width="14" style="1" customWidth="1"/>
    <col min="4877" max="4877" width="19.44140625" style="1" customWidth="1"/>
    <col min="4878" max="4878" width="24.44140625" style="1" customWidth="1"/>
    <col min="4879" max="4885" width="9.109375" style="1" hidden="1" customWidth="1"/>
    <col min="4886" max="4887" width="9.109375" style="1"/>
    <col min="4888" max="4888" width="15.109375" style="1" customWidth="1"/>
    <col min="4889" max="4889" width="15.44140625" style="1" customWidth="1"/>
    <col min="4890" max="5120" width="9.109375" style="1"/>
    <col min="5121" max="5121" width="17.88671875" style="1" customWidth="1"/>
    <col min="5122" max="5122" width="21.6640625" style="1" customWidth="1"/>
    <col min="5123" max="5123" width="33.33203125" style="1" customWidth="1"/>
    <col min="5124" max="5124" width="11.6640625" style="1" customWidth="1"/>
    <col min="5125" max="5125" width="16.44140625" style="1" customWidth="1"/>
    <col min="5126" max="5126" width="93" style="1" customWidth="1"/>
    <col min="5127" max="5127" width="16.6640625" style="1" customWidth="1"/>
    <col min="5128" max="5128" width="23" style="1" customWidth="1"/>
    <col min="5129" max="5129" width="22" style="1" customWidth="1"/>
    <col min="5130" max="5130" width="22.6640625" style="1" customWidth="1"/>
    <col min="5131" max="5131" width="23.6640625" style="1" customWidth="1"/>
    <col min="5132" max="5132" width="14" style="1" customWidth="1"/>
    <col min="5133" max="5133" width="19.44140625" style="1" customWidth="1"/>
    <col min="5134" max="5134" width="24.44140625" style="1" customWidth="1"/>
    <col min="5135" max="5141" width="9.109375" style="1" hidden="1" customWidth="1"/>
    <col min="5142" max="5143" width="9.109375" style="1"/>
    <col min="5144" max="5144" width="15.109375" style="1" customWidth="1"/>
    <col min="5145" max="5145" width="15.44140625" style="1" customWidth="1"/>
    <col min="5146" max="5376" width="9.109375" style="1"/>
    <col min="5377" max="5377" width="17.88671875" style="1" customWidth="1"/>
    <col min="5378" max="5378" width="21.6640625" style="1" customWidth="1"/>
    <col min="5379" max="5379" width="33.33203125" style="1" customWidth="1"/>
    <col min="5380" max="5380" width="11.6640625" style="1" customWidth="1"/>
    <col min="5381" max="5381" width="16.44140625" style="1" customWidth="1"/>
    <col min="5382" max="5382" width="93" style="1" customWidth="1"/>
    <col min="5383" max="5383" width="16.6640625" style="1" customWidth="1"/>
    <col min="5384" max="5384" width="23" style="1" customWidth="1"/>
    <col min="5385" max="5385" width="22" style="1" customWidth="1"/>
    <col min="5386" max="5386" width="22.6640625" style="1" customWidth="1"/>
    <col min="5387" max="5387" width="23.6640625" style="1" customWidth="1"/>
    <col min="5388" max="5388" width="14" style="1" customWidth="1"/>
    <col min="5389" max="5389" width="19.44140625" style="1" customWidth="1"/>
    <col min="5390" max="5390" width="24.44140625" style="1" customWidth="1"/>
    <col min="5391" max="5397" width="9.109375" style="1" hidden="1" customWidth="1"/>
    <col min="5398" max="5399" width="9.109375" style="1"/>
    <col min="5400" max="5400" width="15.109375" style="1" customWidth="1"/>
    <col min="5401" max="5401" width="15.44140625" style="1" customWidth="1"/>
    <col min="5402" max="5632" width="9.109375" style="1"/>
    <col min="5633" max="5633" width="17.88671875" style="1" customWidth="1"/>
    <col min="5634" max="5634" width="21.6640625" style="1" customWidth="1"/>
    <col min="5635" max="5635" width="33.33203125" style="1" customWidth="1"/>
    <col min="5636" max="5636" width="11.6640625" style="1" customWidth="1"/>
    <col min="5637" max="5637" width="16.44140625" style="1" customWidth="1"/>
    <col min="5638" max="5638" width="93" style="1" customWidth="1"/>
    <col min="5639" max="5639" width="16.6640625" style="1" customWidth="1"/>
    <col min="5640" max="5640" width="23" style="1" customWidth="1"/>
    <col min="5641" max="5641" width="22" style="1" customWidth="1"/>
    <col min="5642" max="5642" width="22.6640625" style="1" customWidth="1"/>
    <col min="5643" max="5643" width="23.6640625" style="1" customWidth="1"/>
    <col min="5644" max="5644" width="14" style="1" customWidth="1"/>
    <col min="5645" max="5645" width="19.44140625" style="1" customWidth="1"/>
    <col min="5646" max="5646" width="24.44140625" style="1" customWidth="1"/>
    <col min="5647" max="5653" width="9.109375" style="1" hidden="1" customWidth="1"/>
    <col min="5654" max="5655" width="9.109375" style="1"/>
    <col min="5656" max="5656" width="15.109375" style="1" customWidth="1"/>
    <col min="5657" max="5657" width="15.44140625" style="1" customWidth="1"/>
    <col min="5658" max="5888" width="9.109375" style="1"/>
    <col min="5889" max="5889" width="17.88671875" style="1" customWidth="1"/>
    <col min="5890" max="5890" width="21.6640625" style="1" customWidth="1"/>
    <col min="5891" max="5891" width="33.33203125" style="1" customWidth="1"/>
    <col min="5892" max="5892" width="11.6640625" style="1" customWidth="1"/>
    <col min="5893" max="5893" width="16.44140625" style="1" customWidth="1"/>
    <col min="5894" max="5894" width="93" style="1" customWidth="1"/>
    <col min="5895" max="5895" width="16.6640625" style="1" customWidth="1"/>
    <col min="5896" max="5896" width="23" style="1" customWidth="1"/>
    <col min="5897" max="5897" width="22" style="1" customWidth="1"/>
    <col min="5898" max="5898" width="22.6640625" style="1" customWidth="1"/>
    <col min="5899" max="5899" width="23.6640625" style="1" customWidth="1"/>
    <col min="5900" max="5900" width="14" style="1" customWidth="1"/>
    <col min="5901" max="5901" width="19.44140625" style="1" customWidth="1"/>
    <col min="5902" max="5902" width="24.44140625" style="1" customWidth="1"/>
    <col min="5903" max="5909" width="9.109375" style="1" hidden="1" customWidth="1"/>
    <col min="5910" max="5911" width="9.109375" style="1"/>
    <col min="5912" max="5912" width="15.109375" style="1" customWidth="1"/>
    <col min="5913" max="5913" width="15.44140625" style="1" customWidth="1"/>
    <col min="5914" max="6144" width="9.109375" style="1"/>
    <col min="6145" max="6145" width="17.88671875" style="1" customWidth="1"/>
    <col min="6146" max="6146" width="21.6640625" style="1" customWidth="1"/>
    <col min="6147" max="6147" width="33.33203125" style="1" customWidth="1"/>
    <col min="6148" max="6148" width="11.6640625" style="1" customWidth="1"/>
    <col min="6149" max="6149" width="16.44140625" style="1" customWidth="1"/>
    <col min="6150" max="6150" width="93" style="1" customWidth="1"/>
    <col min="6151" max="6151" width="16.6640625" style="1" customWidth="1"/>
    <col min="6152" max="6152" width="23" style="1" customWidth="1"/>
    <col min="6153" max="6153" width="22" style="1" customWidth="1"/>
    <col min="6154" max="6154" width="22.6640625" style="1" customWidth="1"/>
    <col min="6155" max="6155" width="23.6640625" style="1" customWidth="1"/>
    <col min="6156" max="6156" width="14" style="1" customWidth="1"/>
    <col min="6157" max="6157" width="19.44140625" style="1" customWidth="1"/>
    <col min="6158" max="6158" width="24.44140625" style="1" customWidth="1"/>
    <col min="6159" max="6165" width="9.109375" style="1" hidden="1" customWidth="1"/>
    <col min="6166" max="6167" width="9.109375" style="1"/>
    <col min="6168" max="6168" width="15.109375" style="1" customWidth="1"/>
    <col min="6169" max="6169" width="15.44140625" style="1" customWidth="1"/>
    <col min="6170" max="6400" width="9.109375" style="1"/>
    <col min="6401" max="6401" width="17.88671875" style="1" customWidth="1"/>
    <col min="6402" max="6402" width="21.6640625" style="1" customWidth="1"/>
    <col min="6403" max="6403" width="33.33203125" style="1" customWidth="1"/>
    <col min="6404" max="6404" width="11.6640625" style="1" customWidth="1"/>
    <col min="6405" max="6405" width="16.44140625" style="1" customWidth="1"/>
    <col min="6406" max="6406" width="93" style="1" customWidth="1"/>
    <col min="6407" max="6407" width="16.6640625" style="1" customWidth="1"/>
    <col min="6408" max="6408" width="23" style="1" customWidth="1"/>
    <col min="6409" max="6409" width="22" style="1" customWidth="1"/>
    <col min="6410" max="6410" width="22.6640625" style="1" customWidth="1"/>
    <col min="6411" max="6411" width="23.6640625" style="1" customWidth="1"/>
    <col min="6412" max="6412" width="14" style="1" customWidth="1"/>
    <col min="6413" max="6413" width="19.44140625" style="1" customWidth="1"/>
    <col min="6414" max="6414" width="24.44140625" style="1" customWidth="1"/>
    <col min="6415" max="6421" width="9.109375" style="1" hidden="1" customWidth="1"/>
    <col min="6422" max="6423" width="9.109375" style="1"/>
    <col min="6424" max="6424" width="15.109375" style="1" customWidth="1"/>
    <col min="6425" max="6425" width="15.44140625" style="1" customWidth="1"/>
    <col min="6426" max="6656" width="9.109375" style="1"/>
    <col min="6657" max="6657" width="17.88671875" style="1" customWidth="1"/>
    <col min="6658" max="6658" width="21.6640625" style="1" customWidth="1"/>
    <col min="6659" max="6659" width="33.33203125" style="1" customWidth="1"/>
    <col min="6660" max="6660" width="11.6640625" style="1" customWidth="1"/>
    <col min="6661" max="6661" width="16.44140625" style="1" customWidth="1"/>
    <col min="6662" max="6662" width="93" style="1" customWidth="1"/>
    <col min="6663" max="6663" width="16.6640625" style="1" customWidth="1"/>
    <col min="6664" max="6664" width="23" style="1" customWidth="1"/>
    <col min="6665" max="6665" width="22" style="1" customWidth="1"/>
    <col min="6666" max="6666" width="22.6640625" style="1" customWidth="1"/>
    <col min="6667" max="6667" width="23.6640625" style="1" customWidth="1"/>
    <col min="6668" max="6668" width="14" style="1" customWidth="1"/>
    <col min="6669" max="6669" width="19.44140625" style="1" customWidth="1"/>
    <col min="6670" max="6670" width="24.44140625" style="1" customWidth="1"/>
    <col min="6671" max="6677" width="9.109375" style="1" hidden="1" customWidth="1"/>
    <col min="6678" max="6679" width="9.109375" style="1"/>
    <col min="6680" max="6680" width="15.109375" style="1" customWidth="1"/>
    <col min="6681" max="6681" width="15.44140625" style="1" customWidth="1"/>
    <col min="6682" max="6912" width="9.109375" style="1"/>
    <col min="6913" max="6913" width="17.88671875" style="1" customWidth="1"/>
    <col min="6914" max="6914" width="21.6640625" style="1" customWidth="1"/>
    <col min="6915" max="6915" width="33.33203125" style="1" customWidth="1"/>
    <col min="6916" max="6916" width="11.6640625" style="1" customWidth="1"/>
    <col min="6917" max="6917" width="16.44140625" style="1" customWidth="1"/>
    <col min="6918" max="6918" width="93" style="1" customWidth="1"/>
    <col min="6919" max="6919" width="16.6640625" style="1" customWidth="1"/>
    <col min="6920" max="6920" width="23" style="1" customWidth="1"/>
    <col min="6921" max="6921" width="22" style="1" customWidth="1"/>
    <col min="6922" max="6922" width="22.6640625" style="1" customWidth="1"/>
    <col min="6923" max="6923" width="23.6640625" style="1" customWidth="1"/>
    <col min="6924" max="6924" width="14" style="1" customWidth="1"/>
    <col min="6925" max="6925" width="19.44140625" style="1" customWidth="1"/>
    <col min="6926" max="6926" width="24.44140625" style="1" customWidth="1"/>
    <col min="6927" max="6933" width="9.109375" style="1" hidden="1" customWidth="1"/>
    <col min="6934" max="6935" width="9.109375" style="1"/>
    <col min="6936" max="6936" width="15.109375" style="1" customWidth="1"/>
    <col min="6937" max="6937" width="15.44140625" style="1" customWidth="1"/>
    <col min="6938" max="7168" width="9.109375" style="1"/>
    <col min="7169" max="7169" width="17.88671875" style="1" customWidth="1"/>
    <col min="7170" max="7170" width="21.6640625" style="1" customWidth="1"/>
    <col min="7171" max="7171" width="33.33203125" style="1" customWidth="1"/>
    <col min="7172" max="7172" width="11.6640625" style="1" customWidth="1"/>
    <col min="7173" max="7173" width="16.44140625" style="1" customWidth="1"/>
    <col min="7174" max="7174" width="93" style="1" customWidth="1"/>
    <col min="7175" max="7175" width="16.6640625" style="1" customWidth="1"/>
    <col min="7176" max="7176" width="23" style="1" customWidth="1"/>
    <col min="7177" max="7177" width="22" style="1" customWidth="1"/>
    <col min="7178" max="7178" width="22.6640625" style="1" customWidth="1"/>
    <col min="7179" max="7179" width="23.6640625" style="1" customWidth="1"/>
    <col min="7180" max="7180" width="14" style="1" customWidth="1"/>
    <col min="7181" max="7181" width="19.44140625" style="1" customWidth="1"/>
    <col min="7182" max="7182" width="24.44140625" style="1" customWidth="1"/>
    <col min="7183" max="7189" width="9.109375" style="1" hidden="1" customWidth="1"/>
    <col min="7190" max="7191" width="9.109375" style="1"/>
    <col min="7192" max="7192" width="15.109375" style="1" customWidth="1"/>
    <col min="7193" max="7193" width="15.44140625" style="1" customWidth="1"/>
    <col min="7194" max="7424" width="9.109375" style="1"/>
    <col min="7425" max="7425" width="17.88671875" style="1" customWidth="1"/>
    <col min="7426" max="7426" width="21.6640625" style="1" customWidth="1"/>
    <col min="7427" max="7427" width="33.33203125" style="1" customWidth="1"/>
    <col min="7428" max="7428" width="11.6640625" style="1" customWidth="1"/>
    <col min="7429" max="7429" width="16.44140625" style="1" customWidth="1"/>
    <col min="7430" max="7430" width="93" style="1" customWidth="1"/>
    <col min="7431" max="7431" width="16.6640625" style="1" customWidth="1"/>
    <col min="7432" max="7432" width="23" style="1" customWidth="1"/>
    <col min="7433" max="7433" width="22" style="1" customWidth="1"/>
    <col min="7434" max="7434" width="22.6640625" style="1" customWidth="1"/>
    <col min="7435" max="7435" width="23.6640625" style="1" customWidth="1"/>
    <col min="7436" max="7436" width="14" style="1" customWidth="1"/>
    <col min="7437" max="7437" width="19.44140625" style="1" customWidth="1"/>
    <col min="7438" max="7438" width="24.44140625" style="1" customWidth="1"/>
    <col min="7439" max="7445" width="9.109375" style="1" hidden="1" customWidth="1"/>
    <col min="7446" max="7447" width="9.109375" style="1"/>
    <col min="7448" max="7448" width="15.109375" style="1" customWidth="1"/>
    <col min="7449" max="7449" width="15.44140625" style="1" customWidth="1"/>
    <col min="7450" max="7680" width="9.109375" style="1"/>
    <col min="7681" max="7681" width="17.88671875" style="1" customWidth="1"/>
    <col min="7682" max="7682" width="21.6640625" style="1" customWidth="1"/>
    <col min="7683" max="7683" width="33.33203125" style="1" customWidth="1"/>
    <col min="7684" max="7684" width="11.6640625" style="1" customWidth="1"/>
    <col min="7685" max="7685" width="16.44140625" style="1" customWidth="1"/>
    <col min="7686" max="7686" width="93" style="1" customWidth="1"/>
    <col min="7687" max="7687" width="16.6640625" style="1" customWidth="1"/>
    <col min="7688" max="7688" width="23" style="1" customWidth="1"/>
    <col min="7689" max="7689" width="22" style="1" customWidth="1"/>
    <col min="7690" max="7690" width="22.6640625" style="1" customWidth="1"/>
    <col min="7691" max="7691" width="23.6640625" style="1" customWidth="1"/>
    <col min="7692" max="7692" width="14" style="1" customWidth="1"/>
    <col min="7693" max="7693" width="19.44140625" style="1" customWidth="1"/>
    <col min="7694" max="7694" width="24.44140625" style="1" customWidth="1"/>
    <col min="7695" max="7701" width="9.109375" style="1" hidden="1" customWidth="1"/>
    <col min="7702" max="7703" width="9.109375" style="1"/>
    <col min="7704" max="7704" width="15.109375" style="1" customWidth="1"/>
    <col min="7705" max="7705" width="15.44140625" style="1" customWidth="1"/>
    <col min="7706" max="7936" width="9.109375" style="1"/>
    <col min="7937" max="7937" width="17.88671875" style="1" customWidth="1"/>
    <col min="7938" max="7938" width="21.6640625" style="1" customWidth="1"/>
    <col min="7939" max="7939" width="33.33203125" style="1" customWidth="1"/>
    <col min="7940" max="7940" width="11.6640625" style="1" customWidth="1"/>
    <col min="7941" max="7941" width="16.44140625" style="1" customWidth="1"/>
    <col min="7942" max="7942" width="93" style="1" customWidth="1"/>
    <col min="7943" max="7943" width="16.6640625" style="1" customWidth="1"/>
    <col min="7944" max="7944" width="23" style="1" customWidth="1"/>
    <col min="7945" max="7945" width="22" style="1" customWidth="1"/>
    <col min="7946" max="7946" width="22.6640625" style="1" customWidth="1"/>
    <col min="7947" max="7947" width="23.6640625" style="1" customWidth="1"/>
    <col min="7948" max="7948" width="14" style="1" customWidth="1"/>
    <col min="7949" max="7949" width="19.44140625" style="1" customWidth="1"/>
    <col min="7950" max="7950" width="24.44140625" style="1" customWidth="1"/>
    <col min="7951" max="7957" width="9.109375" style="1" hidden="1" customWidth="1"/>
    <col min="7958" max="7959" width="9.109375" style="1"/>
    <col min="7960" max="7960" width="15.109375" style="1" customWidth="1"/>
    <col min="7961" max="7961" width="15.44140625" style="1" customWidth="1"/>
    <col min="7962" max="8192" width="9.109375" style="1"/>
    <col min="8193" max="8193" width="17.88671875" style="1" customWidth="1"/>
    <col min="8194" max="8194" width="21.6640625" style="1" customWidth="1"/>
    <col min="8195" max="8195" width="33.33203125" style="1" customWidth="1"/>
    <col min="8196" max="8196" width="11.6640625" style="1" customWidth="1"/>
    <col min="8197" max="8197" width="16.44140625" style="1" customWidth="1"/>
    <col min="8198" max="8198" width="93" style="1" customWidth="1"/>
    <col min="8199" max="8199" width="16.6640625" style="1" customWidth="1"/>
    <col min="8200" max="8200" width="23" style="1" customWidth="1"/>
    <col min="8201" max="8201" width="22" style="1" customWidth="1"/>
    <col min="8202" max="8202" width="22.6640625" style="1" customWidth="1"/>
    <col min="8203" max="8203" width="23.6640625" style="1" customWidth="1"/>
    <col min="8204" max="8204" width="14" style="1" customWidth="1"/>
    <col min="8205" max="8205" width="19.44140625" style="1" customWidth="1"/>
    <col min="8206" max="8206" width="24.44140625" style="1" customWidth="1"/>
    <col min="8207" max="8213" width="9.109375" style="1" hidden="1" customWidth="1"/>
    <col min="8214" max="8215" width="9.109375" style="1"/>
    <col min="8216" max="8216" width="15.109375" style="1" customWidth="1"/>
    <col min="8217" max="8217" width="15.44140625" style="1" customWidth="1"/>
    <col min="8218" max="8448" width="9.109375" style="1"/>
    <col min="8449" max="8449" width="17.88671875" style="1" customWidth="1"/>
    <col min="8450" max="8450" width="21.6640625" style="1" customWidth="1"/>
    <col min="8451" max="8451" width="33.33203125" style="1" customWidth="1"/>
    <col min="8452" max="8452" width="11.6640625" style="1" customWidth="1"/>
    <col min="8453" max="8453" width="16.44140625" style="1" customWidth="1"/>
    <col min="8454" max="8454" width="93" style="1" customWidth="1"/>
    <col min="8455" max="8455" width="16.6640625" style="1" customWidth="1"/>
    <col min="8456" max="8456" width="23" style="1" customWidth="1"/>
    <col min="8457" max="8457" width="22" style="1" customWidth="1"/>
    <col min="8458" max="8458" width="22.6640625" style="1" customWidth="1"/>
    <col min="8459" max="8459" width="23.6640625" style="1" customWidth="1"/>
    <col min="8460" max="8460" width="14" style="1" customWidth="1"/>
    <col min="8461" max="8461" width="19.44140625" style="1" customWidth="1"/>
    <col min="8462" max="8462" width="24.44140625" style="1" customWidth="1"/>
    <col min="8463" max="8469" width="9.109375" style="1" hidden="1" customWidth="1"/>
    <col min="8470" max="8471" width="9.109375" style="1"/>
    <col min="8472" max="8472" width="15.109375" style="1" customWidth="1"/>
    <col min="8473" max="8473" width="15.44140625" style="1" customWidth="1"/>
    <col min="8474" max="8704" width="9.109375" style="1"/>
    <col min="8705" max="8705" width="17.88671875" style="1" customWidth="1"/>
    <col min="8706" max="8706" width="21.6640625" style="1" customWidth="1"/>
    <col min="8707" max="8707" width="33.33203125" style="1" customWidth="1"/>
    <col min="8708" max="8708" width="11.6640625" style="1" customWidth="1"/>
    <col min="8709" max="8709" width="16.44140625" style="1" customWidth="1"/>
    <col min="8710" max="8710" width="93" style="1" customWidth="1"/>
    <col min="8711" max="8711" width="16.6640625" style="1" customWidth="1"/>
    <col min="8712" max="8712" width="23" style="1" customWidth="1"/>
    <col min="8713" max="8713" width="22" style="1" customWidth="1"/>
    <col min="8714" max="8714" width="22.6640625" style="1" customWidth="1"/>
    <col min="8715" max="8715" width="23.6640625" style="1" customWidth="1"/>
    <col min="8716" max="8716" width="14" style="1" customWidth="1"/>
    <col min="8717" max="8717" width="19.44140625" style="1" customWidth="1"/>
    <col min="8718" max="8718" width="24.44140625" style="1" customWidth="1"/>
    <col min="8719" max="8725" width="9.109375" style="1" hidden="1" customWidth="1"/>
    <col min="8726" max="8727" width="9.109375" style="1"/>
    <col min="8728" max="8728" width="15.109375" style="1" customWidth="1"/>
    <col min="8729" max="8729" width="15.44140625" style="1" customWidth="1"/>
    <col min="8730" max="8960" width="9.109375" style="1"/>
    <col min="8961" max="8961" width="17.88671875" style="1" customWidth="1"/>
    <col min="8962" max="8962" width="21.6640625" style="1" customWidth="1"/>
    <col min="8963" max="8963" width="33.33203125" style="1" customWidth="1"/>
    <col min="8964" max="8964" width="11.6640625" style="1" customWidth="1"/>
    <col min="8965" max="8965" width="16.44140625" style="1" customWidth="1"/>
    <col min="8966" max="8966" width="93" style="1" customWidth="1"/>
    <col min="8967" max="8967" width="16.6640625" style="1" customWidth="1"/>
    <col min="8968" max="8968" width="23" style="1" customWidth="1"/>
    <col min="8969" max="8969" width="22" style="1" customWidth="1"/>
    <col min="8970" max="8970" width="22.6640625" style="1" customWidth="1"/>
    <col min="8971" max="8971" width="23.6640625" style="1" customWidth="1"/>
    <col min="8972" max="8972" width="14" style="1" customWidth="1"/>
    <col min="8973" max="8973" width="19.44140625" style="1" customWidth="1"/>
    <col min="8974" max="8974" width="24.44140625" style="1" customWidth="1"/>
    <col min="8975" max="8981" width="9.109375" style="1" hidden="1" customWidth="1"/>
    <col min="8982" max="8983" width="9.109375" style="1"/>
    <col min="8984" max="8984" width="15.109375" style="1" customWidth="1"/>
    <col min="8985" max="8985" width="15.44140625" style="1" customWidth="1"/>
    <col min="8986" max="9216" width="9.109375" style="1"/>
    <col min="9217" max="9217" width="17.88671875" style="1" customWidth="1"/>
    <col min="9218" max="9218" width="21.6640625" style="1" customWidth="1"/>
    <col min="9219" max="9219" width="33.33203125" style="1" customWidth="1"/>
    <col min="9220" max="9220" width="11.6640625" style="1" customWidth="1"/>
    <col min="9221" max="9221" width="16.44140625" style="1" customWidth="1"/>
    <col min="9222" max="9222" width="93" style="1" customWidth="1"/>
    <col min="9223" max="9223" width="16.6640625" style="1" customWidth="1"/>
    <col min="9224" max="9224" width="23" style="1" customWidth="1"/>
    <col min="9225" max="9225" width="22" style="1" customWidth="1"/>
    <col min="9226" max="9226" width="22.6640625" style="1" customWidth="1"/>
    <col min="9227" max="9227" width="23.6640625" style="1" customWidth="1"/>
    <col min="9228" max="9228" width="14" style="1" customWidth="1"/>
    <col min="9229" max="9229" width="19.44140625" style="1" customWidth="1"/>
    <col min="9230" max="9230" width="24.44140625" style="1" customWidth="1"/>
    <col min="9231" max="9237" width="9.109375" style="1" hidden="1" customWidth="1"/>
    <col min="9238" max="9239" width="9.109375" style="1"/>
    <col min="9240" max="9240" width="15.109375" style="1" customWidth="1"/>
    <col min="9241" max="9241" width="15.44140625" style="1" customWidth="1"/>
    <col min="9242" max="9472" width="9.109375" style="1"/>
    <col min="9473" max="9473" width="17.88671875" style="1" customWidth="1"/>
    <col min="9474" max="9474" width="21.6640625" style="1" customWidth="1"/>
    <col min="9475" max="9475" width="33.33203125" style="1" customWidth="1"/>
    <col min="9476" max="9476" width="11.6640625" style="1" customWidth="1"/>
    <col min="9477" max="9477" width="16.44140625" style="1" customWidth="1"/>
    <col min="9478" max="9478" width="93" style="1" customWidth="1"/>
    <col min="9479" max="9479" width="16.6640625" style="1" customWidth="1"/>
    <col min="9480" max="9480" width="23" style="1" customWidth="1"/>
    <col min="9481" max="9481" width="22" style="1" customWidth="1"/>
    <col min="9482" max="9482" width="22.6640625" style="1" customWidth="1"/>
    <col min="9483" max="9483" width="23.6640625" style="1" customWidth="1"/>
    <col min="9484" max="9484" width="14" style="1" customWidth="1"/>
    <col min="9485" max="9485" width="19.44140625" style="1" customWidth="1"/>
    <col min="9486" max="9486" width="24.44140625" style="1" customWidth="1"/>
    <col min="9487" max="9493" width="9.109375" style="1" hidden="1" customWidth="1"/>
    <col min="9494" max="9495" width="9.109375" style="1"/>
    <col min="9496" max="9496" width="15.109375" style="1" customWidth="1"/>
    <col min="9497" max="9497" width="15.44140625" style="1" customWidth="1"/>
    <col min="9498" max="9728" width="9.109375" style="1"/>
    <col min="9729" max="9729" width="17.88671875" style="1" customWidth="1"/>
    <col min="9730" max="9730" width="21.6640625" style="1" customWidth="1"/>
    <col min="9731" max="9731" width="33.33203125" style="1" customWidth="1"/>
    <col min="9732" max="9732" width="11.6640625" style="1" customWidth="1"/>
    <col min="9733" max="9733" width="16.44140625" style="1" customWidth="1"/>
    <col min="9734" max="9734" width="93" style="1" customWidth="1"/>
    <col min="9735" max="9735" width="16.6640625" style="1" customWidth="1"/>
    <col min="9736" max="9736" width="23" style="1" customWidth="1"/>
    <col min="9737" max="9737" width="22" style="1" customWidth="1"/>
    <col min="9738" max="9738" width="22.6640625" style="1" customWidth="1"/>
    <col min="9739" max="9739" width="23.6640625" style="1" customWidth="1"/>
    <col min="9740" max="9740" width="14" style="1" customWidth="1"/>
    <col min="9741" max="9741" width="19.44140625" style="1" customWidth="1"/>
    <col min="9742" max="9742" width="24.44140625" style="1" customWidth="1"/>
    <col min="9743" max="9749" width="9.109375" style="1" hidden="1" customWidth="1"/>
    <col min="9750" max="9751" width="9.109375" style="1"/>
    <col min="9752" max="9752" width="15.109375" style="1" customWidth="1"/>
    <col min="9753" max="9753" width="15.44140625" style="1" customWidth="1"/>
    <col min="9754" max="9984" width="9.109375" style="1"/>
    <col min="9985" max="9985" width="17.88671875" style="1" customWidth="1"/>
    <col min="9986" max="9986" width="21.6640625" style="1" customWidth="1"/>
    <col min="9987" max="9987" width="33.33203125" style="1" customWidth="1"/>
    <col min="9988" max="9988" width="11.6640625" style="1" customWidth="1"/>
    <col min="9989" max="9989" width="16.44140625" style="1" customWidth="1"/>
    <col min="9990" max="9990" width="93" style="1" customWidth="1"/>
    <col min="9991" max="9991" width="16.6640625" style="1" customWidth="1"/>
    <col min="9992" max="9992" width="23" style="1" customWidth="1"/>
    <col min="9993" max="9993" width="22" style="1" customWidth="1"/>
    <col min="9994" max="9994" width="22.6640625" style="1" customWidth="1"/>
    <col min="9995" max="9995" width="23.6640625" style="1" customWidth="1"/>
    <col min="9996" max="9996" width="14" style="1" customWidth="1"/>
    <col min="9997" max="9997" width="19.44140625" style="1" customWidth="1"/>
    <col min="9998" max="9998" width="24.44140625" style="1" customWidth="1"/>
    <col min="9999" max="10005" width="9.109375" style="1" hidden="1" customWidth="1"/>
    <col min="10006" max="10007" width="9.109375" style="1"/>
    <col min="10008" max="10008" width="15.109375" style="1" customWidth="1"/>
    <col min="10009" max="10009" width="15.44140625" style="1" customWidth="1"/>
    <col min="10010" max="10240" width="9.109375" style="1"/>
    <col min="10241" max="10241" width="17.88671875" style="1" customWidth="1"/>
    <col min="10242" max="10242" width="21.6640625" style="1" customWidth="1"/>
    <col min="10243" max="10243" width="33.33203125" style="1" customWidth="1"/>
    <col min="10244" max="10244" width="11.6640625" style="1" customWidth="1"/>
    <col min="10245" max="10245" width="16.44140625" style="1" customWidth="1"/>
    <col min="10246" max="10246" width="93" style="1" customWidth="1"/>
    <col min="10247" max="10247" width="16.6640625" style="1" customWidth="1"/>
    <col min="10248" max="10248" width="23" style="1" customWidth="1"/>
    <col min="10249" max="10249" width="22" style="1" customWidth="1"/>
    <col min="10250" max="10250" width="22.6640625" style="1" customWidth="1"/>
    <col min="10251" max="10251" width="23.6640625" style="1" customWidth="1"/>
    <col min="10252" max="10252" width="14" style="1" customWidth="1"/>
    <col min="10253" max="10253" width="19.44140625" style="1" customWidth="1"/>
    <col min="10254" max="10254" width="24.44140625" style="1" customWidth="1"/>
    <col min="10255" max="10261" width="9.109375" style="1" hidden="1" customWidth="1"/>
    <col min="10262" max="10263" width="9.109375" style="1"/>
    <col min="10264" max="10264" width="15.109375" style="1" customWidth="1"/>
    <col min="10265" max="10265" width="15.44140625" style="1" customWidth="1"/>
    <col min="10266" max="10496" width="9.109375" style="1"/>
    <col min="10497" max="10497" width="17.88671875" style="1" customWidth="1"/>
    <col min="10498" max="10498" width="21.6640625" style="1" customWidth="1"/>
    <col min="10499" max="10499" width="33.33203125" style="1" customWidth="1"/>
    <col min="10500" max="10500" width="11.6640625" style="1" customWidth="1"/>
    <col min="10501" max="10501" width="16.44140625" style="1" customWidth="1"/>
    <col min="10502" max="10502" width="93" style="1" customWidth="1"/>
    <col min="10503" max="10503" width="16.6640625" style="1" customWidth="1"/>
    <col min="10504" max="10504" width="23" style="1" customWidth="1"/>
    <col min="10505" max="10505" width="22" style="1" customWidth="1"/>
    <col min="10506" max="10506" width="22.6640625" style="1" customWidth="1"/>
    <col min="10507" max="10507" width="23.6640625" style="1" customWidth="1"/>
    <col min="10508" max="10508" width="14" style="1" customWidth="1"/>
    <col min="10509" max="10509" width="19.44140625" style="1" customWidth="1"/>
    <col min="10510" max="10510" width="24.44140625" style="1" customWidth="1"/>
    <col min="10511" max="10517" width="9.109375" style="1" hidden="1" customWidth="1"/>
    <col min="10518" max="10519" width="9.109375" style="1"/>
    <col min="10520" max="10520" width="15.109375" style="1" customWidth="1"/>
    <col min="10521" max="10521" width="15.44140625" style="1" customWidth="1"/>
    <col min="10522" max="10752" width="9.109375" style="1"/>
    <col min="10753" max="10753" width="17.88671875" style="1" customWidth="1"/>
    <col min="10754" max="10754" width="21.6640625" style="1" customWidth="1"/>
    <col min="10755" max="10755" width="33.33203125" style="1" customWidth="1"/>
    <col min="10756" max="10756" width="11.6640625" style="1" customWidth="1"/>
    <col min="10757" max="10757" width="16.44140625" style="1" customWidth="1"/>
    <col min="10758" max="10758" width="93" style="1" customWidth="1"/>
    <col min="10759" max="10759" width="16.6640625" style="1" customWidth="1"/>
    <col min="10760" max="10760" width="23" style="1" customWidth="1"/>
    <col min="10761" max="10761" width="22" style="1" customWidth="1"/>
    <col min="10762" max="10762" width="22.6640625" style="1" customWidth="1"/>
    <col min="10763" max="10763" width="23.6640625" style="1" customWidth="1"/>
    <col min="10764" max="10764" width="14" style="1" customWidth="1"/>
    <col min="10765" max="10765" width="19.44140625" style="1" customWidth="1"/>
    <col min="10766" max="10766" width="24.44140625" style="1" customWidth="1"/>
    <col min="10767" max="10773" width="9.109375" style="1" hidden="1" customWidth="1"/>
    <col min="10774" max="10775" width="9.109375" style="1"/>
    <col min="10776" max="10776" width="15.109375" style="1" customWidth="1"/>
    <col min="10777" max="10777" width="15.44140625" style="1" customWidth="1"/>
    <col min="10778" max="11008" width="9.109375" style="1"/>
    <col min="11009" max="11009" width="17.88671875" style="1" customWidth="1"/>
    <col min="11010" max="11010" width="21.6640625" style="1" customWidth="1"/>
    <col min="11011" max="11011" width="33.33203125" style="1" customWidth="1"/>
    <col min="11012" max="11012" width="11.6640625" style="1" customWidth="1"/>
    <col min="11013" max="11013" width="16.44140625" style="1" customWidth="1"/>
    <col min="11014" max="11014" width="93" style="1" customWidth="1"/>
    <col min="11015" max="11015" width="16.6640625" style="1" customWidth="1"/>
    <col min="11016" max="11016" width="23" style="1" customWidth="1"/>
    <col min="11017" max="11017" width="22" style="1" customWidth="1"/>
    <col min="11018" max="11018" width="22.6640625" style="1" customWidth="1"/>
    <col min="11019" max="11019" width="23.6640625" style="1" customWidth="1"/>
    <col min="11020" max="11020" width="14" style="1" customWidth="1"/>
    <col min="11021" max="11021" width="19.44140625" style="1" customWidth="1"/>
    <col min="11022" max="11022" width="24.44140625" style="1" customWidth="1"/>
    <col min="11023" max="11029" width="9.109375" style="1" hidden="1" customWidth="1"/>
    <col min="11030" max="11031" width="9.109375" style="1"/>
    <col min="11032" max="11032" width="15.109375" style="1" customWidth="1"/>
    <col min="11033" max="11033" width="15.44140625" style="1" customWidth="1"/>
    <col min="11034" max="11264" width="9.109375" style="1"/>
    <col min="11265" max="11265" width="17.88671875" style="1" customWidth="1"/>
    <col min="11266" max="11266" width="21.6640625" style="1" customWidth="1"/>
    <col min="11267" max="11267" width="33.33203125" style="1" customWidth="1"/>
    <col min="11268" max="11268" width="11.6640625" style="1" customWidth="1"/>
    <col min="11269" max="11269" width="16.44140625" style="1" customWidth="1"/>
    <col min="11270" max="11270" width="93" style="1" customWidth="1"/>
    <col min="11271" max="11271" width="16.6640625" style="1" customWidth="1"/>
    <col min="11272" max="11272" width="23" style="1" customWidth="1"/>
    <col min="11273" max="11273" width="22" style="1" customWidth="1"/>
    <col min="11274" max="11274" width="22.6640625" style="1" customWidth="1"/>
    <col min="11275" max="11275" width="23.6640625" style="1" customWidth="1"/>
    <col min="11276" max="11276" width="14" style="1" customWidth="1"/>
    <col min="11277" max="11277" width="19.44140625" style="1" customWidth="1"/>
    <col min="11278" max="11278" width="24.44140625" style="1" customWidth="1"/>
    <col min="11279" max="11285" width="9.109375" style="1" hidden="1" customWidth="1"/>
    <col min="11286" max="11287" width="9.109375" style="1"/>
    <col min="11288" max="11288" width="15.109375" style="1" customWidth="1"/>
    <col min="11289" max="11289" width="15.44140625" style="1" customWidth="1"/>
    <col min="11290" max="11520" width="9.109375" style="1"/>
    <col min="11521" max="11521" width="17.88671875" style="1" customWidth="1"/>
    <col min="11522" max="11522" width="21.6640625" style="1" customWidth="1"/>
    <col min="11523" max="11523" width="33.33203125" style="1" customWidth="1"/>
    <col min="11524" max="11524" width="11.6640625" style="1" customWidth="1"/>
    <col min="11525" max="11525" width="16.44140625" style="1" customWidth="1"/>
    <col min="11526" max="11526" width="93" style="1" customWidth="1"/>
    <col min="11527" max="11527" width="16.6640625" style="1" customWidth="1"/>
    <col min="11528" max="11528" width="23" style="1" customWidth="1"/>
    <col min="11529" max="11529" width="22" style="1" customWidth="1"/>
    <col min="11530" max="11530" width="22.6640625" style="1" customWidth="1"/>
    <col min="11531" max="11531" width="23.6640625" style="1" customWidth="1"/>
    <col min="11532" max="11532" width="14" style="1" customWidth="1"/>
    <col min="11533" max="11533" width="19.44140625" style="1" customWidth="1"/>
    <col min="11534" max="11534" width="24.44140625" style="1" customWidth="1"/>
    <col min="11535" max="11541" width="9.109375" style="1" hidden="1" customWidth="1"/>
    <col min="11542" max="11543" width="9.109375" style="1"/>
    <col min="11544" max="11544" width="15.109375" style="1" customWidth="1"/>
    <col min="11545" max="11545" width="15.44140625" style="1" customWidth="1"/>
    <col min="11546" max="11776" width="9.109375" style="1"/>
    <col min="11777" max="11777" width="17.88671875" style="1" customWidth="1"/>
    <col min="11778" max="11778" width="21.6640625" style="1" customWidth="1"/>
    <col min="11779" max="11779" width="33.33203125" style="1" customWidth="1"/>
    <col min="11780" max="11780" width="11.6640625" style="1" customWidth="1"/>
    <col min="11781" max="11781" width="16.44140625" style="1" customWidth="1"/>
    <col min="11782" max="11782" width="93" style="1" customWidth="1"/>
    <col min="11783" max="11783" width="16.6640625" style="1" customWidth="1"/>
    <col min="11784" max="11784" width="23" style="1" customWidth="1"/>
    <col min="11785" max="11785" width="22" style="1" customWidth="1"/>
    <col min="11786" max="11786" width="22.6640625" style="1" customWidth="1"/>
    <col min="11787" max="11787" width="23.6640625" style="1" customWidth="1"/>
    <col min="11788" max="11788" width="14" style="1" customWidth="1"/>
    <col min="11789" max="11789" width="19.44140625" style="1" customWidth="1"/>
    <col min="11790" max="11790" width="24.44140625" style="1" customWidth="1"/>
    <col min="11791" max="11797" width="9.109375" style="1" hidden="1" customWidth="1"/>
    <col min="11798" max="11799" width="9.109375" style="1"/>
    <col min="11800" max="11800" width="15.109375" style="1" customWidth="1"/>
    <col min="11801" max="11801" width="15.44140625" style="1" customWidth="1"/>
    <col min="11802" max="12032" width="9.109375" style="1"/>
    <col min="12033" max="12033" width="17.88671875" style="1" customWidth="1"/>
    <col min="12034" max="12034" width="21.6640625" style="1" customWidth="1"/>
    <col min="12035" max="12035" width="33.33203125" style="1" customWidth="1"/>
    <col min="12036" max="12036" width="11.6640625" style="1" customWidth="1"/>
    <col min="12037" max="12037" width="16.44140625" style="1" customWidth="1"/>
    <col min="12038" max="12038" width="93" style="1" customWidth="1"/>
    <col min="12039" max="12039" width="16.6640625" style="1" customWidth="1"/>
    <col min="12040" max="12040" width="23" style="1" customWidth="1"/>
    <col min="12041" max="12041" width="22" style="1" customWidth="1"/>
    <col min="12042" max="12042" width="22.6640625" style="1" customWidth="1"/>
    <col min="12043" max="12043" width="23.6640625" style="1" customWidth="1"/>
    <col min="12044" max="12044" width="14" style="1" customWidth="1"/>
    <col min="12045" max="12045" width="19.44140625" style="1" customWidth="1"/>
    <col min="12046" max="12046" width="24.44140625" style="1" customWidth="1"/>
    <col min="12047" max="12053" width="9.109375" style="1" hidden="1" customWidth="1"/>
    <col min="12054" max="12055" width="9.109375" style="1"/>
    <col min="12056" max="12056" width="15.109375" style="1" customWidth="1"/>
    <col min="12057" max="12057" width="15.44140625" style="1" customWidth="1"/>
    <col min="12058" max="12288" width="9.109375" style="1"/>
    <col min="12289" max="12289" width="17.88671875" style="1" customWidth="1"/>
    <col min="12290" max="12290" width="21.6640625" style="1" customWidth="1"/>
    <col min="12291" max="12291" width="33.33203125" style="1" customWidth="1"/>
    <col min="12292" max="12292" width="11.6640625" style="1" customWidth="1"/>
    <col min="12293" max="12293" width="16.44140625" style="1" customWidth="1"/>
    <col min="12294" max="12294" width="93" style="1" customWidth="1"/>
    <col min="12295" max="12295" width="16.6640625" style="1" customWidth="1"/>
    <col min="12296" max="12296" width="23" style="1" customWidth="1"/>
    <col min="12297" max="12297" width="22" style="1" customWidth="1"/>
    <col min="12298" max="12298" width="22.6640625" style="1" customWidth="1"/>
    <col min="12299" max="12299" width="23.6640625" style="1" customWidth="1"/>
    <col min="12300" max="12300" width="14" style="1" customWidth="1"/>
    <col min="12301" max="12301" width="19.44140625" style="1" customWidth="1"/>
    <col min="12302" max="12302" width="24.44140625" style="1" customWidth="1"/>
    <col min="12303" max="12309" width="9.109375" style="1" hidden="1" customWidth="1"/>
    <col min="12310" max="12311" width="9.109375" style="1"/>
    <col min="12312" max="12312" width="15.109375" style="1" customWidth="1"/>
    <col min="12313" max="12313" width="15.44140625" style="1" customWidth="1"/>
    <col min="12314" max="12544" width="9.109375" style="1"/>
    <col min="12545" max="12545" width="17.88671875" style="1" customWidth="1"/>
    <col min="12546" max="12546" width="21.6640625" style="1" customWidth="1"/>
    <col min="12547" max="12547" width="33.33203125" style="1" customWidth="1"/>
    <col min="12548" max="12548" width="11.6640625" style="1" customWidth="1"/>
    <col min="12549" max="12549" width="16.44140625" style="1" customWidth="1"/>
    <col min="12550" max="12550" width="93" style="1" customWidth="1"/>
    <col min="12551" max="12551" width="16.6640625" style="1" customWidth="1"/>
    <col min="12552" max="12552" width="23" style="1" customWidth="1"/>
    <col min="12553" max="12553" width="22" style="1" customWidth="1"/>
    <col min="12554" max="12554" width="22.6640625" style="1" customWidth="1"/>
    <col min="12555" max="12555" width="23.6640625" style="1" customWidth="1"/>
    <col min="12556" max="12556" width="14" style="1" customWidth="1"/>
    <col min="12557" max="12557" width="19.44140625" style="1" customWidth="1"/>
    <col min="12558" max="12558" width="24.44140625" style="1" customWidth="1"/>
    <col min="12559" max="12565" width="9.109375" style="1" hidden="1" customWidth="1"/>
    <col min="12566" max="12567" width="9.109375" style="1"/>
    <col min="12568" max="12568" width="15.109375" style="1" customWidth="1"/>
    <col min="12569" max="12569" width="15.44140625" style="1" customWidth="1"/>
    <col min="12570" max="12800" width="9.109375" style="1"/>
    <col min="12801" max="12801" width="17.88671875" style="1" customWidth="1"/>
    <col min="12802" max="12802" width="21.6640625" style="1" customWidth="1"/>
    <col min="12803" max="12803" width="33.33203125" style="1" customWidth="1"/>
    <col min="12804" max="12804" width="11.6640625" style="1" customWidth="1"/>
    <col min="12805" max="12805" width="16.44140625" style="1" customWidth="1"/>
    <col min="12806" max="12806" width="93" style="1" customWidth="1"/>
    <col min="12807" max="12807" width="16.6640625" style="1" customWidth="1"/>
    <col min="12808" max="12808" width="23" style="1" customWidth="1"/>
    <col min="12809" max="12809" width="22" style="1" customWidth="1"/>
    <col min="12810" max="12810" width="22.6640625" style="1" customWidth="1"/>
    <col min="12811" max="12811" width="23.6640625" style="1" customWidth="1"/>
    <col min="12812" max="12812" width="14" style="1" customWidth="1"/>
    <col min="12813" max="12813" width="19.44140625" style="1" customWidth="1"/>
    <col min="12814" max="12814" width="24.44140625" style="1" customWidth="1"/>
    <col min="12815" max="12821" width="9.109375" style="1" hidden="1" customWidth="1"/>
    <col min="12822" max="12823" width="9.109375" style="1"/>
    <col min="12824" max="12824" width="15.109375" style="1" customWidth="1"/>
    <col min="12825" max="12825" width="15.44140625" style="1" customWidth="1"/>
    <col min="12826" max="13056" width="9.109375" style="1"/>
    <col min="13057" max="13057" width="17.88671875" style="1" customWidth="1"/>
    <col min="13058" max="13058" width="21.6640625" style="1" customWidth="1"/>
    <col min="13059" max="13059" width="33.33203125" style="1" customWidth="1"/>
    <col min="13060" max="13060" width="11.6640625" style="1" customWidth="1"/>
    <col min="13061" max="13061" width="16.44140625" style="1" customWidth="1"/>
    <col min="13062" max="13062" width="93" style="1" customWidth="1"/>
    <col min="13063" max="13063" width="16.6640625" style="1" customWidth="1"/>
    <col min="13064" max="13064" width="23" style="1" customWidth="1"/>
    <col min="13065" max="13065" width="22" style="1" customWidth="1"/>
    <col min="13066" max="13066" width="22.6640625" style="1" customWidth="1"/>
    <col min="13067" max="13067" width="23.6640625" style="1" customWidth="1"/>
    <col min="13068" max="13068" width="14" style="1" customWidth="1"/>
    <col min="13069" max="13069" width="19.44140625" style="1" customWidth="1"/>
    <col min="13070" max="13070" width="24.44140625" style="1" customWidth="1"/>
    <col min="13071" max="13077" width="9.109375" style="1" hidden="1" customWidth="1"/>
    <col min="13078" max="13079" width="9.109375" style="1"/>
    <col min="13080" max="13080" width="15.109375" style="1" customWidth="1"/>
    <col min="13081" max="13081" width="15.44140625" style="1" customWidth="1"/>
    <col min="13082" max="13312" width="9.109375" style="1"/>
    <col min="13313" max="13313" width="17.88671875" style="1" customWidth="1"/>
    <col min="13314" max="13314" width="21.6640625" style="1" customWidth="1"/>
    <col min="13315" max="13315" width="33.33203125" style="1" customWidth="1"/>
    <col min="13316" max="13316" width="11.6640625" style="1" customWidth="1"/>
    <col min="13317" max="13317" width="16.44140625" style="1" customWidth="1"/>
    <col min="13318" max="13318" width="93" style="1" customWidth="1"/>
    <col min="13319" max="13319" width="16.6640625" style="1" customWidth="1"/>
    <col min="13320" max="13320" width="23" style="1" customWidth="1"/>
    <col min="13321" max="13321" width="22" style="1" customWidth="1"/>
    <col min="13322" max="13322" width="22.6640625" style="1" customWidth="1"/>
    <col min="13323" max="13323" width="23.6640625" style="1" customWidth="1"/>
    <col min="13324" max="13324" width="14" style="1" customWidth="1"/>
    <col min="13325" max="13325" width="19.44140625" style="1" customWidth="1"/>
    <col min="13326" max="13326" width="24.44140625" style="1" customWidth="1"/>
    <col min="13327" max="13333" width="9.109375" style="1" hidden="1" customWidth="1"/>
    <col min="13334" max="13335" width="9.109375" style="1"/>
    <col min="13336" max="13336" width="15.109375" style="1" customWidth="1"/>
    <col min="13337" max="13337" width="15.44140625" style="1" customWidth="1"/>
    <col min="13338" max="13568" width="9.109375" style="1"/>
    <col min="13569" max="13569" width="17.88671875" style="1" customWidth="1"/>
    <col min="13570" max="13570" width="21.6640625" style="1" customWidth="1"/>
    <col min="13571" max="13571" width="33.33203125" style="1" customWidth="1"/>
    <col min="13572" max="13572" width="11.6640625" style="1" customWidth="1"/>
    <col min="13573" max="13573" width="16.44140625" style="1" customWidth="1"/>
    <col min="13574" max="13574" width="93" style="1" customWidth="1"/>
    <col min="13575" max="13575" width="16.6640625" style="1" customWidth="1"/>
    <col min="13576" max="13576" width="23" style="1" customWidth="1"/>
    <col min="13577" max="13577" width="22" style="1" customWidth="1"/>
    <col min="13578" max="13578" width="22.6640625" style="1" customWidth="1"/>
    <col min="13579" max="13579" width="23.6640625" style="1" customWidth="1"/>
    <col min="13580" max="13580" width="14" style="1" customWidth="1"/>
    <col min="13581" max="13581" width="19.44140625" style="1" customWidth="1"/>
    <col min="13582" max="13582" width="24.44140625" style="1" customWidth="1"/>
    <col min="13583" max="13589" width="9.109375" style="1" hidden="1" customWidth="1"/>
    <col min="13590" max="13591" width="9.109375" style="1"/>
    <col min="13592" max="13592" width="15.109375" style="1" customWidth="1"/>
    <col min="13593" max="13593" width="15.44140625" style="1" customWidth="1"/>
    <col min="13594" max="13824" width="9.109375" style="1"/>
    <col min="13825" max="13825" width="17.88671875" style="1" customWidth="1"/>
    <col min="13826" max="13826" width="21.6640625" style="1" customWidth="1"/>
    <col min="13827" max="13827" width="33.33203125" style="1" customWidth="1"/>
    <col min="13828" max="13828" width="11.6640625" style="1" customWidth="1"/>
    <col min="13829" max="13829" width="16.44140625" style="1" customWidth="1"/>
    <col min="13830" max="13830" width="93" style="1" customWidth="1"/>
    <col min="13831" max="13831" width="16.6640625" style="1" customWidth="1"/>
    <col min="13832" max="13832" width="23" style="1" customWidth="1"/>
    <col min="13833" max="13833" width="22" style="1" customWidth="1"/>
    <col min="13834" max="13834" width="22.6640625" style="1" customWidth="1"/>
    <col min="13835" max="13835" width="23.6640625" style="1" customWidth="1"/>
    <col min="13836" max="13836" width="14" style="1" customWidth="1"/>
    <col min="13837" max="13837" width="19.44140625" style="1" customWidth="1"/>
    <col min="13838" max="13838" width="24.44140625" style="1" customWidth="1"/>
    <col min="13839" max="13845" width="9.109375" style="1" hidden="1" customWidth="1"/>
    <col min="13846" max="13847" width="9.109375" style="1"/>
    <col min="13848" max="13848" width="15.109375" style="1" customWidth="1"/>
    <col min="13849" max="13849" width="15.44140625" style="1" customWidth="1"/>
    <col min="13850" max="14080" width="9.109375" style="1"/>
    <col min="14081" max="14081" width="17.88671875" style="1" customWidth="1"/>
    <col min="14082" max="14082" width="21.6640625" style="1" customWidth="1"/>
    <col min="14083" max="14083" width="33.33203125" style="1" customWidth="1"/>
    <col min="14084" max="14084" width="11.6640625" style="1" customWidth="1"/>
    <col min="14085" max="14085" width="16.44140625" style="1" customWidth="1"/>
    <col min="14086" max="14086" width="93" style="1" customWidth="1"/>
    <col min="14087" max="14087" width="16.6640625" style="1" customWidth="1"/>
    <col min="14088" max="14088" width="23" style="1" customWidth="1"/>
    <col min="14089" max="14089" width="22" style="1" customWidth="1"/>
    <col min="14090" max="14090" width="22.6640625" style="1" customWidth="1"/>
    <col min="14091" max="14091" width="23.6640625" style="1" customWidth="1"/>
    <col min="14092" max="14092" width="14" style="1" customWidth="1"/>
    <col min="14093" max="14093" width="19.44140625" style="1" customWidth="1"/>
    <col min="14094" max="14094" width="24.44140625" style="1" customWidth="1"/>
    <col min="14095" max="14101" width="9.109375" style="1" hidden="1" customWidth="1"/>
    <col min="14102" max="14103" width="9.109375" style="1"/>
    <col min="14104" max="14104" width="15.109375" style="1" customWidth="1"/>
    <col min="14105" max="14105" width="15.44140625" style="1" customWidth="1"/>
    <col min="14106" max="14336" width="9.109375" style="1"/>
    <col min="14337" max="14337" width="17.88671875" style="1" customWidth="1"/>
    <col min="14338" max="14338" width="21.6640625" style="1" customWidth="1"/>
    <col min="14339" max="14339" width="33.33203125" style="1" customWidth="1"/>
    <col min="14340" max="14340" width="11.6640625" style="1" customWidth="1"/>
    <col min="14341" max="14341" width="16.44140625" style="1" customWidth="1"/>
    <col min="14342" max="14342" width="93" style="1" customWidth="1"/>
    <col min="14343" max="14343" width="16.6640625" style="1" customWidth="1"/>
    <col min="14344" max="14344" width="23" style="1" customWidth="1"/>
    <col min="14345" max="14345" width="22" style="1" customWidth="1"/>
    <col min="14346" max="14346" width="22.6640625" style="1" customWidth="1"/>
    <col min="14347" max="14347" width="23.6640625" style="1" customWidth="1"/>
    <col min="14348" max="14348" width="14" style="1" customWidth="1"/>
    <col min="14349" max="14349" width="19.44140625" style="1" customWidth="1"/>
    <col min="14350" max="14350" width="24.44140625" style="1" customWidth="1"/>
    <col min="14351" max="14357" width="9.109375" style="1" hidden="1" customWidth="1"/>
    <col min="14358" max="14359" width="9.109375" style="1"/>
    <col min="14360" max="14360" width="15.109375" style="1" customWidth="1"/>
    <col min="14361" max="14361" width="15.44140625" style="1" customWidth="1"/>
    <col min="14362" max="14592" width="9.109375" style="1"/>
    <col min="14593" max="14593" width="17.88671875" style="1" customWidth="1"/>
    <col min="14594" max="14594" width="21.6640625" style="1" customWidth="1"/>
    <col min="14595" max="14595" width="33.33203125" style="1" customWidth="1"/>
    <col min="14596" max="14596" width="11.6640625" style="1" customWidth="1"/>
    <col min="14597" max="14597" width="16.44140625" style="1" customWidth="1"/>
    <col min="14598" max="14598" width="93" style="1" customWidth="1"/>
    <col min="14599" max="14599" width="16.6640625" style="1" customWidth="1"/>
    <col min="14600" max="14600" width="23" style="1" customWidth="1"/>
    <col min="14601" max="14601" width="22" style="1" customWidth="1"/>
    <col min="14602" max="14602" width="22.6640625" style="1" customWidth="1"/>
    <col min="14603" max="14603" width="23.6640625" style="1" customWidth="1"/>
    <col min="14604" max="14604" width="14" style="1" customWidth="1"/>
    <col min="14605" max="14605" width="19.44140625" style="1" customWidth="1"/>
    <col min="14606" max="14606" width="24.44140625" style="1" customWidth="1"/>
    <col min="14607" max="14613" width="9.109375" style="1" hidden="1" customWidth="1"/>
    <col min="14614" max="14615" width="9.109375" style="1"/>
    <col min="14616" max="14616" width="15.109375" style="1" customWidth="1"/>
    <col min="14617" max="14617" width="15.44140625" style="1" customWidth="1"/>
    <col min="14618" max="14848" width="9.109375" style="1"/>
    <col min="14849" max="14849" width="17.88671875" style="1" customWidth="1"/>
    <col min="14850" max="14850" width="21.6640625" style="1" customWidth="1"/>
    <col min="14851" max="14851" width="33.33203125" style="1" customWidth="1"/>
    <col min="14852" max="14852" width="11.6640625" style="1" customWidth="1"/>
    <col min="14853" max="14853" width="16.44140625" style="1" customWidth="1"/>
    <col min="14854" max="14854" width="93" style="1" customWidth="1"/>
    <col min="14855" max="14855" width="16.6640625" style="1" customWidth="1"/>
    <col min="14856" max="14856" width="23" style="1" customWidth="1"/>
    <col min="14857" max="14857" width="22" style="1" customWidth="1"/>
    <col min="14858" max="14858" width="22.6640625" style="1" customWidth="1"/>
    <col min="14859" max="14859" width="23.6640625" style="1" customWidth="1"/>
    <col min="14860" max="14860" width="14" style="1" customWidth="1"/>
    <col min="14861" max="14861" width="19.44140625" style="1" customWidth="1"/>
    <col min="14862" max="14862" width="24.44140625" style="1" customWidth="1"/>
    <col min="14863" max="14869" width="9.109375" style="1" hidden="1" customWidth="1"/>
    <col min="14870" max="14871" width="9.109375" style="1"/>
    <col min="14872" max="14872" width="15.109375" style="1" customWidth="1"/>
    <col min="14873" max="14873" width="15.44140625" style="1" customWidth="1"/>
    <col min="14874" max="15104" width="9.109375" style="1"/>
    <col min="15105" max="15105" width="17.88671875" style="1" customWidth="1"/>
    <col min="15106" max="15106" width="21.6640625" style="1" customWidth="1"/>
    <col min="15107" max="15107" width="33.33203125" style="1" customWidth="1"/>
    <col min="15108" max="15108" width="11.6640625" style="1" customWidth="1"/>
    <col min="15109" max="15109" width="16.44140625" style="1" customWidth="1"/>
    <col min="15110" max="15110" width="93" style="1" customWidth="1"/>
    <col min="15111" max="15111" width="16.6640625" style="1" customWidth="1"/>
    <col min="15112" max="15112" width="23" style="1" customWidth="1"/>
    <col min="15113" max="15113" width="22" style="1" customWidth="1"/>
    <col min="15114" max="15114" width="22.6640625" style="1" customWidth="1"/>
    <col min="15115" max="15115" width="23.6640625" style="1" customWidth="1"/>
    <col min="15116" max="15116" width="14" style="1" customWidth="1"/>
    <col min="15117" max="15117" width="19.44140625" style="1" customWidth="1"/>
    <col min="15118" max="15118" width="24.44140625" style="1" customWidth="1"/>
    <col min="15119" max="15125" width="9.109375" style="1" hidden="1" customWidth="1"/>
    <col min="15126" max="15127" width="9.109375" style="1"/>
    <col min="15128" max="15128" width="15.109375" style="1" customWidth="1"/>
    <col min="15129" max="15129" width="15.44140625" style="1" customWidth="1"/>
    <col min="15130" max="15360" width="9.109375" style="1"/>
    <col min="15361" max="15361" width="17.88671875" style="1" customWidth="1"/>
    <col min="15362" max="15362" width="21.6640625" style="1" customWidth="1"/>
    <col min="15363" max="15363" width="33.33203125" style="1" customWidth="1"/>
    <col min="15364" max="15364" width="11.6640625" style="1" customWidth="1"/>
    <col min="15365" max="15365" width="16.44140625" style="1" customWidth="1"/>
    <col min="15366" max="15366" width="93" style="1" customWidth="1"/>
    <col min="15367" max="15367" width="16.6640625" style="1" customWidth="1"/>
    <col min="15368" max="15368" width="23" style="1" customWidth="1"/>
    <col min="15369" max="15369" width="22" style="1" customWidth="1"/>
    <col min="15370" max="15370" width="22.6640625" style="1" customWidth="1"/>
    <col min="15371" max="15371" width="23.6640625" style="1" customWidth="1"/>
    <col min="15372" max="15372" width="14" style="1" customWidth="1"/>
    <col min="15373" max="15373" width="19.44140625" style="1" customWidth="1"/>
    <col min="15374" max="15374" width="24.44140625" style="1" customWidth="1"/>
    <col min="15375" max="15381" width="9.109375" style="1" hidden="1" customWidth="1"/>
    <col min="15382" max="15383" width="9.109375" style="1"/>
    <col min="15384" max="15384" width="15.109375" style="1" customWidth="1"/>
    <col min="15385" max="15385" width="15.44140625" style="1" customWidth="1"/>
    <col min="15386" max="15616" width="9.109375" style="1"/>
    <col min="15617" max="15617" width="17.88671875" style="1" customWidth="1"/>
    <col min="15618" max="15618" width="21.6640625" style="1" customWidth="1"/>
    <col min="15619" max="15619" width="33.33203125" style="1" customWidth="1"/>
    <col min="15620" max="15620" width="11.6640625" style="1" customWidth="1"/>
    <col min="15621" max="15621" width="16.44140625" style="1" customWidth="1"/>
    <col min="15622" max="15622" width="93" style="1" customWidth="1"/>
    <col min="15623" max="15623" width="16.6640625" style="1" customWidth="1"/>
    <col min="15624" max="15624" width="23" style="1" customWidth="1"/>
    <col min="15625" max="15625" width="22" style="1" customWidth="1"/>
    <col min="15626" max="15626" width="22.6640625" style="1" customWidth="1"/>
    <col min="15627" max="15627" width="23.6640625" style="1" customWidth="1"/>
    <col min="15628" max="15628" width="14" style="1" customWidth="1"/>
    <col min="15629" max="15629" width="19.44140625" style="1" customWidth="1"/>
    <col min="15630" max="15630" width="24.44140625" style="1" customWidth="1"/>
    <col min="15631" max="15637" width="9.109375" style="1" hidden="1" customWidth="1"/>
    <col min="15638" max="15639" width="9.109375" style="1"/>
    <col min="15640" max="15640" width="15.109375" style="1" customWidth="1"/>
    <col min="15641" max="15641" width="15.44140625" style="1" customWidth="1"/>
    <col min="15642" max="15872" width="9.109375" style="1"/>
    <col min="15873" max="15873" width="17.88671875" style="1" customWidth="1"/>
    <col min="15874" max="15874" width="21.6640625" style="1" customWidth="1"/>
    <col min="15875" max="15875" width="33.33203125" style="1" customWidth="1"/>
    <col min="15876" max="15876" width="11.6640625" style="1" customWidth="1"/>
    <col min="15877" max="15877" width="16.44140625" style="1" customWidth="1"/>
    <col min="15878" max="15878" width="93" style="1" customWidth="1"/>
    <col min="15879" max="15879" width="16.6640625" style="1" customWidth="1"/>
    <col min="15880" max="15880" width="23" style="1" customWidth="1"/>
    <col min="15881" max="15881" width="22" style="1" customWidth="1"/>
    <col min="15882" max="15882" width="22.6640625" style="1" customWidth="1"/>
    <col min="15883" max="15883" width="23.6640625" style="1" customWidth="1"/>
    <col min="15884" max="15884" width="14" style="1" customWidth="1"/>
    <col min="15885" max="15885" width="19.44140625" style="1" customWidth="1"/>
    <col min="15886" max="15886" width="24.44140625" style="1" customWidth="1"/>
    <col min="15887" max="15893" width="9.109375" style="1" hidden="1" customWidth="1"/>
    <col min="15894" max="15895" width="9.109375" style="1"/>
    <col min="15896" max="15896" width="15.109375" style="1" customWidth="1"/>
    <col min="15897" max="15897" width="15.44140625" style="1" customWidth="1"/>
    <col min="15898" max="16128" width="9.109375" style="1"/>
    <col min="16129" max="16129" width="17.88671875" style="1" customWidth="1"/>
    <col min="16130" max="16130" width="21.6640625" style="1" customWidth="1"/>
    <col min="16131" max="16131" width="33.33203125" style="1" customWidth="1"/>
    <col min="16132" max="16132" width="11.6640625" style="1" customWidth="1"/>
    <col min="16133" max="16133" width="16.44140625" style="1" customWidth="1"/>
    <col min="16134" max="16134" width="93" style="1" customWidth="1"/>
    <col min="16135" max="16135" width="16.6640625" style="1" customWidth="1"/>
    <col min="16136" max="16136" width="23" style="1" customWidth="1"/>
    <col min="16137" max="16137" width="22" style="1" customWidth="1"/>
    <col min="16138" max="16138" width="22.6640625" style="1" customWidth="1"/>
    <col min="16139" max="16139" width="23.6640625" style="1" customWidth="1"/>
    <col min="16140" max="16140" width="14" style="1" customWidth="1"/>
    <col min="16141" max="16141" width="19.44140625" style="1" customWidth="1"/>
    <col min="16142" max="16142" width="24.44140625" style="1" customWidth="1"/>
    <col min="16143" max="16149" width="9.109375" style="1" hidden="1" customWidth="1"/>
    <col min="16150" max="16151" width="9.109375" style="1"/>
    <col min="16152" max="16152" width="15.109375" style="1" customWidth="1"/>
    <col min="16153" max="16153" width="15.44140625" style="1" customWidth="1"/>
    <col min="16154" max="16384" width="9.109375" style="1"/>
  </cols>
  <sheetData>
    <row r="1" spans="1:25" ht="35.25" customHeight="1" x14ac:dyDescent="0.3">
      <c r="B1" s="130" t="s">
        <v>78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25" ht="161.25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25" ht="24" customHeight="1" x14ac:dyDescent="0.35">
      <c r="A3" s="4">
        <v>1</v>
      </c>
      <c r="B3" s="5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7">
        <v>8</v>
      </c>
      <c r="I3" s="7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/>
      <c r="X3" s="8" t="s">
        <v>14</v>
      </c>
      <c r="Y3" s="8" t="s">
        <v>15</v>
      </c>
    </row>
    <row r="4" spans="1:25" ht="54" customHeight="1" x14ac:dyDescent="0.35">
      <c r="A4" s="132" t="s">
        <v>58</v>
      </c>
      <c r="B4" s="124" t="s">
        <v>17</v>
      </c>
      <c r="C4" s="125" t="s">
        <v>18</v>
      </c>
      <c r="D4" s="126" t="s">
        <v>19</v>
      </c>
      <c r="E4" s="9" t="s">
        <v>20</v>
      </c>
      <c r="F4" s="10" t="s">
        <v>21</v>
      </c>
      <c r="G4" s="9" t="s">
        <v>22</v>
      </c>
      <c r="H4" s="11">
        <v>100</v>
      </c>
      <c r="I4" s="11">
        <v>100</v>
      </c>
      <c r="J4" s="77">
        <f>IF(H4=0,0,IF(I4/H4*100&gt;100,100,I4/H4*100))</f>
        <v>100</v>
      </c>
      <c r="K4" s="127">
        <f>IF(AND(J5="-",J6="-"),J4,IF(J5="-",(J4+J6)/2,IF(J6="-",(J4+J5)/2,(J4+J5+J6)/3)))</f>
        <v>100</v>
      </c>
      <c r="L4" s="128">
        <f>(K4+K7)/2</f>
        <v>99.652777777777786</v>
      </c>
      <c r="M4" s="133" t="s">
        <v>75</v>
      </c>
      <c r="N4" s="118"/>
      <c r="O4" s="1"/>
      <c r="P4" s="88">
        <f t="shared" ref="P4:Q19" si="0">IF(H4&gt;0,1,0)</f>
        <v>1</v>
      </c>
      <c r="Q4" s="88">
        <f t="shared" si="0"/>
        <v>1</v>
      </c>
      <c r="Y4" s="74">
        <f>K4</f>
        <v>100</v>
      </c>
    </row>
    <row r="5" spans="1:25" ht="54" customHeight="1" x14ac:dyDescent="0.35">
      <c r="A5" s="132"/>
      <c r="B5" s="124"/>
      <c r="C5" s="125"/>
      <c r="D5" s="126"/>
      <c r="E5" s="9" t="s">
        <v>20</v>
      </c>
      <c r="F5" s="10" t="s">
        <v>23</v>
      </c>
      <c r="G5" s="9" t="s">
        <v>22</v>
      </c>
      <c r="H5" s="11">
        <v>100</v>
      </c>
      <c r="I5" s="11">
        <v>100</v>
      </c>
      <c r="J5" s="79">
        <f>IF(AND(H5=0,I5=0),"-",IF(I5/H5*100&gt;100,100,I5/H5*100))</f>
        <v>100</v>
      </c>
      <c r="K5" s="127"/>
      <c r="L5" s="128"/>
      <c r="M5" s="134"/>
      <c r="N5" s="118"/>
      <c r="O5" s="1"/>
      <c r="P5" s="88">
        <f t="shared" si="0"/>
        <v>1</v>
      </c>
      <c r="Q5" s="88">
        <f t="shared" si="0"/>
        <v>1</v>
      </c>
      <c r="X5" s="74">
        <f>K7</f>
        <v>99.305555555555571</v>
      </c>
    </row>
    <row r="6" spans="1:25" ht="54" customHeight="1" x14ac:dyDescent="0.35">
      <c r="A6" s="132"/>
      <c r="B6" s="124"/>
      <c r="C6" s="125"/>
      <c r="D6" s="126"/>
      <c r="E6" s="9" t="s">
        <v>20</v>
      </c>
      <c r="F6" s="10" t="s">
        <v>24</v>
      </c>
      <c r="G6" s="9" t="s">
        <v>22</v>
      </c>
      <c r="H6" s="11">
        <v>50</v>
      </c>
      <c r="I6" s="11">
        <v>50</v>
      </c>
      <c r="J6" s="87">
        <f>IF(AND(H6=0,I6=0),"-",IF(I6/H6*100&gt;100,100,I6/H6*100))</f>
        <v>100</v>
      </c>
      <c r="K6" s="127"/>
      <c r="L6" s="128"/>
      <c r="M6" s="134"/>
      <c r="N6" s="118"/>
      <c r="O6" s="1"/>
      <c r="P6" s="88">
        <f t="shared" si="0"/>
        <v>1</v>
      </c>
      <c r="Q6" s="88">
        <f t="shared" si="0"/>
        <v>1</v>
      </c>
    </row>
    <row r="7" spans="1:25" ht="47.25" customHeight="1" x14ac:dyDescent="0.35">
      <c r="A7" s="132"/>
      <c r="B7" s="124"/>
      <c r="C7" s="125"/>
      <c r="D7" s="126"/>
      <c r="E7" s="13" t="s">
        <v>25</v>
      </c>
      <c r="F7" s="14" t="s">
        <v>26</v>
      </c>
      <c r="G7" s="91" t="s">
        <v>69</v>
      </c>
      <c r="H7" s="15">
        <v>2592</v>
      </c>
      <c r="I7" s="15">
        <v>2556</v>
      </c>
      <c r="J7" s="16">
        <f>IF(AND(H7=0,I7=0),"-",IF(I7/H7*100&gt;100,100,I7/H7*100))</f>
        <v>98.611111111111114</v>
      </c>
      <c r="K7" s="122">
        <f>IF(J7="-",J8,IF(J8="-",J7,IF(AND(J7&gt;0,J8&gt;0),(J7+J8)/2)))</f>
        <v>99.305555555555571</v>
      </c>
      <c r="L7" s="128"/>
      <c r="M7" s="134"/>
      <c r="N7" s="118"/>
      <c r="O7" s="1"/>
      <c r="P7" s="88">
        <f t="shared" si="0"/>
        <v>1</v>
      </c>
      <c r="Q7" s="88">
        <f t="shared" si="0"/>
        <v>1</v>
      </c>
    </row>
    <row r="8" spans="1:25" ht="47.25" customHeight="1" x14ac:dyDescent="0.35">
      <c r="A8" s="132"/>
      <c r="B8" s="124"/>
      <c r="C8" s="125"/>
      <c r="D8" s="126"/>
      <c r="E8" s="17" t="s">
        <v>25</v>
      </c>
      <c r="F8" s="14" t="s">
        <v>27</v>
      </c>
      <c r="G8" s="91" t="s">
        <v>70</v>
      </c>
      <c r="H8" s="15">
        <v>3765.4999999999991</v>
      </c>
      <c r="I8" s="15">
        <v>3765.5</v>
      </c>
      <c r="J8" s="16">
        <f>IF(AND(H8=0,I8=0),"-",IF(I8/H8*100&gt;100,100,I8/H8*100))</f>
        <v>100.00000000000003</v>
      </c>
      <c r="K8" s="123"/>
      <c r="L8" s="128"/>
      <c r="M8" s="134"/>
      <c r="N8" s="118"/>
      <c r="O8" s="1"/>
      <c r="P8" s="88">
        <f t="shared" si="0"/>
        <v>1</v>
      </c>
      <c r="Q8" s="88">
        <f t="shared" si="0"/>
        <v>1</v>
      </c>
    </row>
    <row r="9" spans="1:25" ht="52.5" customHeight="1" x14ac:dyDescent="0.35">
      <c r="A9" s="132"/>
      <c r="B9" s="124" t="s">
        <v>28</v>
      </c>
      <c r="C9" s="125" t="s">
        <v>29</v>
      </c>
      <c r="D9" s="126" t="s">
        <v>19</v>
      </c>
      <c r="E9" s="9" t="s">
        <v>20</v>
      </c>
      <c r="F9" s="10" t="s">
        <v>21</v>
      </c>
      <c r="G9" s="9" t="s">
        <v>22</v>
      </c>
      <c r="H9" s="18">
        <v>100</v>
      </c>
      <c r="I9" s="18">
        <v>100</v>
      </c>
      <c r="J9" s="77">
        <f>IF(H9=0,0,IF(I9/H9*100&gt;100,100,I9/H9*100))</f>
        <v>100</v>
      </c>
      <c r="K9" s="127">
        <f>IF(AND(J10="-",J11="-"),J9,IF(J10="-",(J9+J11)/2,IF(J11="-",(J9+J10)/2,(J9+J10+J11)/3)))</f>
        <v>100</v>
      </c>
      <c r="L9" s="128">
        <f>(K9+K12)/2</f>
        <v>99.999999999999986</v>
      </c>
      <c r="M9" s="134"/>
      <c r="N9" s="118"/>
      <c r="O9" s="1"/>
      <c r="P9" s="88">
        <f t="shared" si="0"/>
        <v>1</v>
      </c>
      <c r="Q9" s="88">
        <f t="shared" si="0"/>
        <v>1</v>
      </c>
      <c r="Y9" s="74">
        <f>K9</f>
        <v>100</v>
      </c>
    </row>
    <row r="10" spans="1:25" ht="52.5" customHeight="1" x14ac:dyDescent="0.35">
      <c r="A10" s="132"/>
      <c r="B10" s="124"/>
      <c r="C10" s="125"/>
      <c r="D10" s="126"/>
      <c r="E10" s="9" t="s">
        <v>20</v>
      </c>
      <c r="F10" s="10" t="s">
        <v>23</v>
      </c>
      <c r="G10" s="9" t="s">
        <v>22</v>
      </c>
      <c r="H10" s="18">
        <v>100</v>
      </c>
      <c r="I10" s="18">
        <v>100</v>
      </c>
      <c r="J10" s="87">
        <f>IF(AND(H10=0,I10=0),"-",IF(I10/H10*100&gt;100,100,I10/H10*100))</f>
        <v>100</v>
      </c>
      <c r="K10" s="127"/>
      <c r="L10" s="128"/>
      <c r="M10" s="134"/>
      <c r="N10" s="118"/>
      <c r="O10" s="1"/>
      <c r="P10" s="88">
        <f t="shared" si="0"/>
        <v>1</v>
      </c>
      <c r="Q10" s="88">
        <f t="shared" si="0"/>
        <v>1</v>
      </c>
      <c r="X10" s="74">
        <f>K12</f>
        <v>99.999999999999972</v>
      </c>
    </row>
    <row r="11" spans="1:25" ht="52.5" customHeight="1" x14ac:dyDescent="0.35">
      <c r="A11" s="132"/>
      <c r="B11" s="124"/>
      <c r="C11" s="125"/>
      <c r="D11" s="126"/>
      <c r="E11" s="9" t="s">
        <v>20</v>
      </c>
      <c r="F11" s="10" t="s">
        <v>24</v>
      </c>
      <c r="G11" s="9" t="s">
        <v>22</v>
      </c>
      <c r="H11" s="18">
        <v>50</v>
      </c>
      <c r="I11" s="18">
        <v>50</v>
      </c>
      <c r="J11" s="87">
        <f>IF(AND(H11=0,I11=0),"-",IF(I11/H11*100&gt;100,100,I11/H11*100))</f>
        <v>100</v>
      </c>
      <c r="K11" s="127"/>
      <c r="L11" s="128"/>
      <c r="M11" s="134"/>
      <c r="N11" s="118"/>
      <c r="O11" s="1"/>
      <c r="P11" s="88">
        <f t="shared" si="0"/>
        <v>1</v>
      </c>
      <c r="Q11" s="88">
        <f t="shared" si="0"/>
        <v>1</v>
      </c>
    </row>
    <row r="12" spans="1:25" ht="42" hidden="1" customHeight="1" x14ac:dyDescent="0.3">
      <c r="A12" s="132"/>
      <c r="B12" s="124"/>
      <c r="C12" s="125"/>
      <c r="D12" s="126"/>
      <c r="E12" s="13" t="s">
        <v>25</v>
      </c>
      <c r="F12" s="14" t="s">
        <v>26</v>
      </c>
      <c r="G12" s="91" t="s">
        <v>69</v>
      </c>
      <c r="H12" s="19">
        <v>0</v>
      </c>
      <c r="I12" s="19">
        <v>0</v>
      </c>
      <c r="J12" s="16" t="str">
        <f>IF(AND(H12=0,I12=0),"-",IF(I12/H12*100&gt;100,100,I12/H12*100))</f>
        <v>-</v>
      </c>
      <c r="K12" s="122">
        <f>IF(J12="-",J13,IF(J13="-",J12,IF(AND(J12&gt;0,J13&gt;0),(J12+J13)/2)))</f>
        <v>99.999999999999972</v>
      </c>
      <c r="L12" s="128"/>
      <c r="M12" s="134"/>
      <c r="N12" s="118"/>
      <c r="O12" s="1"/>
      <c r="P12" s="88">
        <f t="shared" si="0"/>
        <v>0</v>
      </c>
      <c r="Q12" s="88">
        <f t="shared" si="0"/>
        <v>0</v>
      </c>
    </row>
    <row r="13" spans="1:25" ht="42" customHeight="1" x14ac:dyDescent="0.35">
      <c r="A13" s="132"/>
      <c r="B13" s="124"/>
      <c r="C13" s="125"/>
      <c r="D13" s="126"/>
      <c r="E13" s="17" t="s">
        <v>25</v>
      </c>
      <c r="F13" s="14" t="s">
        <v>27</v>
      </c>
      <c r="G13" s="91" t="s">
        <v>70</v>
      </c>
      <c r="H13" s="19">
        <v>8490.9900000000016</v>
      </c>
      <c r="I13" s="19">
        <v>8490.99</v>
      </c>
      <c r="J13" s="16">
        <f>IF(AND(H13=0,I13=0),"-",IF(I13/H13*100&gt;100,100,I13/H13*100))</f>
        <v>99.999999999999972</v>
      </c>
      <c r="K13" s="123"/>
      <c r="L13" s="128"/>
      <c r="M13" s="134"/>
      <c r="N13" s="118"/>
      <c r="O13" s="1"/>
      <c r="P13" s="88">
        <f t="shared" si="0"/>
        <v>1</v>
      </c>
      <c r="Q13" s="88">
        <f t="shared" si="0"/>
        <v>1</v>
      </c>
    </row>
    <row r="14" spans="1:25" ht="60.75" customHeight="1" x14ac:dyDescent="0.35">
      <c r="A14" s="132"/>
      <c r="B14" s="124" t="s">
        <v>30</v>
      </c>
      <c r="C14" s="125" t="s">
        <v>31</v>
      </c>
      <c r="D14" s="126" t="s">
        <v>19</v>
      </c>
      <c r="E14" s="9" t="s">
        <v>20</v>
      </c>
      <c r="F14" s="10" t="s">
        <v>21</v>
      </c>
      <c r="G14" s="9" t="s">
        <v>22</v>
      </c>
      <c r="H14" s="21">
        <v>100</v>
      </c>
      <c r="I14" s="21">
        <v>100</v>
      </c>
      <c r="J14" s="77">
        <f>IF(H14=0,0,IF(I14/H14*100&gt;100,100,I14/H14*100))</f>
        <v>100</v>
      </c>
      <c r="K14" s="127">
        <f>IF(AND(J15="-",J16="-"),J14,IF(J15="-",(J14+J16)/2,IF(J16="-",(J14+J15)/2,(J14+J15+J16)/3)))</f>
        <v>100</v>
      </c>
      <c r="L14" s="128">
        <f>(K14+K17)/2</f>
        <v>99.534650630011456</v>
      </c>
      <c r="M14" s="134"/>
      <c r="N14" s="118"/>
      <c r="O14" s="1"/>
      <c r="P14" s="88">
        <f t="shared" si="0"/>
        <v>1</v>
      </c>
      <c r="Q14" s="88">
        <f t="shared" si="0"/>
        <v>1</v>
      </c>
      <c r="Y14" s="74">
        <f>K14</f>
        <v>100</v>
      </c>
    </row>
    <row r="15" spans="1:25" ht="60.75" customHeight="1" x14ac:dyDescent="0.35">
      <c r="A15" s="132"/>
      <c r="B15" s="124"/>
      <c r="C15" s="125"/>
      <c r="D15" s="126"/>
      <c r="E15" s="9" t="s">
        <v>20</v>
      </c>
      <c r="F15" s="10" t="s">
        <v>23</v>
      </c>
      <c r="G15" s="9" t="s">
        <v>22</v>
      </c>
      <c r="H15" s="21">
        <v>66.666666666666657</v>
      </c>
      <c r="I15" s="21">
        <v>66.67</v>
      </c>
      <c r="J15" s="87">
        <f>IF(AND(H15=0,I15=0),"-",IF(I15/H15*100&gt;100,100,I15/H15*100))</f>
        <v>100</v>
      </c>
      <c r="K15" s="127"/>
      <c r="L15" s="128"/>
      <c r="M15" s="134"/>
      <c r="N15" s="118"/>
      <c r="O15" s="1"/>
      <c r="P15" s="88">
        <f t="shared" si="0"/>
        <v>1</v>
      </c>
      <c r="Q15" s="88">
        <f t="shared" si="0"/>
        <v>1</v>
      </c>
      <c r="X15" s="74">
        <f>K17</f>
        <v>99.069301260022911</v>
      </c>
    </row>
    <row r="16" spans="1:25" ht="60.75" customHeight="1" x14ac:dyDescent="0.35">
      <c r="A16" s="132"/>
      <c r="B16" s="124"/>
      <c r="C16" s="125"/>
      <c r="D16" s="126"/>
      <c r="E16" s="9" t="s">
        <v>20</v>
      </c>
      <c r="F16" s="10" t="s">
        <v>24</v>
      </c>
      <c r="G16" s="9" t="s">
        <v>22</v>
      </c>
      <c r="H16" s="21">
        <v>70.042194092827003</v>
      </c>
      <c r="I16" s="21">
        <v>82.1</v>
      </c>
      <c r="J16" s="87">
        <f>IF(AND(H16=0,I16=0),"-",IF(I16/H16*100&gt;100,100,I16/H16*100))</f>
        <v>100</v>
      </c>
      <c r="K16" s="127"/>
      <c r="L16" s="128"/>
      <c r="M16" s="134"/>
      <c r="N16" s="118"/>
      <c r="O16" s="1"/>
      <c r="P16" s="88">
        <f t="shared" si="0"/>
        <v>1</v>
      </c>
      <c r="Q16" s="88">
        <f t="shared" si="0"/>
        <v>1</v>
      </c>
    </row>
    <row r="17" spans="1:25" ht="52.5" customHeight="1" x14ac:dyDescent="0.35">
      <c r="A17" s="132"/>
      <c r="B17" s="124"/>
      <c r="C17" s="125"/>
      <c r="D17" s="126"/>
      <c r="E17" s="13" t="s">
        <v>25</v>
      </c>
      <c r="F17" s="14" t="s">
        <v>26</v>
      </c>
      <c r="G17" s="91" t="s">
        <v>69</v>
      </c>
      <c r="H17" s="22">
        <v>20952</v>
      </c>
      <c r="I17" s="22">
        <v>20562</v>
      </c>
      <c r="J17" s="16">
        <f>IF(AND(H17=0,I17=0),"-",IF(I17/H17*100&gt;100,100,I17/H17*100))</f>
        <v>98.138602520045808</v>
      </c>
      <c r="K17" s="122">
        <f>IF(J17="-",J18,IF(J18="-",J17,IF(AND(J17&gt;0,J18&gt;0),(J17+J18)/2)))</f>
        <v>99.069301260022911</v>
      </c>
      <c r="L17" s="128"/>
      <c r="M17" s="134"/>
      <c r="N17" s="118"/>
      <c r="O17" s="1"/>
      <c r="P17" s="88">
        <f t="shared" si="0"/>
        <v>1</v>
      </c>
      <c r="Q17" s="88">
        <f t="shared" si="0"/>
        <v>1</v>
      </c>
    </row>
    <row r="18" spans="1:25" ht="52.5" customHeight="1" x14ac:dyDescent="0.35">
      <c r="A18" s="132"/>
      <c r="B18" s="124"/>
      <c r="C18" s="125"/>
      <c r="D18" s="126"/>
      <c r="E18" s="17" t="s">
        <v>25</v>
      </c>
      <c r="F18" s="14" t="s">
        <v>27</v>
      </c>
      <c r="G18" s="91" t="s">
        <v>70</v>
      </c>
      <c r="H18" s="22">
        <v>21342.46</v>
      </c>
      <c r="I18" s="22">
        <v>21342.46</v>
      </c>
      <c r="J18" s="16">
        <f>IF(AND(H18=0,I18=0),"-",IF(I18/H18*100&gt;100,100,I18/H18*100))</f>
        <v>100</v>
      </c>
      <c r="K18" s="123"/>
      <c r="L18" s="128"/>
      <c r="M18" s="134"/>
      <c r="N18" s="118"/>
      <c r="O18" s="1"/>
      <c r="P18" s="88">
        <f t="shared" si="0"/>
        <v>1</v>
      </c>
      <c r="Q18" s="88">
        <f t="shared" si="0"/>
        <v>1</v>
      </c>
    </row>
    <row r="19" spans="1:25" ht="54" customHeight="1" x14ac:dyDescent="0.35">
      <c r="A19" s="132"/>
      <c r="B19" s="124" t="s">
        <v>32</v>
      </c>
      <c r="C19" s="125" t="s">
        <v>33</v>
      </c>
      <c r="D19" s="126" t="s">
        <v>19</v>
      </c>
      <c r="E19" s="9" t="s">
        <v>20</v>
      </c>
      <c r="F19" s="10" t="s">
        <v>21</v>
      </c>
      <c r="G19" s="9" t="s">
        <v>22</v>
      </c>
      <c r="H19" s="23">
        <v>100</v>
      </c>
      <c r="I19" s="23">
        <v>99.79</v>
      </c>
      <c r="J19" s="77">
        <f>IF(H19=0,0,IF(I19/H19*100&gt;100,100,I19/H19*100))</f>
        <v>99.79</v>
      </c>
      <c r="K19" s="127">
        <f>IF(AND(J20="-",J21="-"),J19,IF(J20="-",(J19+J21)/2,IF(J21="-",(J19+J20)/2,(J19+J20+J21)/3)))</f>
        <v>99.555008358408557</v>
      </c>
      <c r="L19" s="128">
        <f>(K19+K22)/2</f>
        <v>99.577213421812885</v>
      </c>
      <c r="M19" s="134"/>
      <c r="N19" s="136"/>
      <c r="O19" s="1"/>
      <c r="P19" s="88">
        <f t="shared" si="0"/>
        <v>1</v>
      </c>
      <c r="Q19" s="88">
        <f t="shared" si="0"/>
        <v>1</v>
      </c>
      <c r="Y19" s="74">
        <f>K19</f>
        <v>99.555008358408557</v>
      </c>
    </row>
    <row r="20" spans="1:25" ht="54" customHeight="1" x14ac:dyDescent="0.35">
      <c r="A20" s="132"/>
      <c r="B20" s="124"/>
      <c r="C20" s="125"/>
      <c r="D20" s="126"/>
      <c r="E20" s="9" t="s">
        <v>20</v>
      </c>
      <c r="F20" s="10" t="s">
        <v>23</v>
      </c>
      <c r="G20" s="9" t="s">
        <v>22</v>
      </c>
      <c r="H20" s="23">
        <v>71.428571428571431</v>
      </c>
      <c r="I20" s="23">
        <v>71.430000000000007</v>
      </c>
      <c r="J20" s="87">
        <f>IF(AND(H20=0,I20=0),"-",IF(I20/H20*100&gt;100,100,I20/H20*100))</f>
        <v>100</v>
      </c>
      <c r="K20" s="127"/>
      <c r="L20" s="128"/>
      <c r="M20" s="134"/>
      <c r="N20" s="137"/>
      <c r="O20" s="1"/>
      <c r="P20" s="88">
        <f t="shared" ref="P20:Q46" si="1">IF(H20&gt;0,1,0)</f>
        <v>1</v>
      </c>
      <c r="Q20" s="88">
        <f t="shared" si="1"/>
        <v>1</v>
      </c>
      <c r="X20" s="74">
        <f>K22</f>
        <v>99.599418485217214</v>
      </c>
    </row>
    <row r="21" spans="1:25" ht="54" customHeight="1" x14ac:dyDescent="0.35">
      <c r="A21" s="132"/>
      <c r="B21" s="124"/>
      <c r="C21" s="125"/>
      <c r="D21" s="126"/>
      <c r="E21" s="9" t="s">
        <v>20</v>
      </c>
      <c r="F21" s="10" t="s">
        <v>24</v>
      </c>
      <c r="G21" s="9" t="s">
        <v>22</v>
      </c>
      <c r="H21" s="23">
        <v>83.640939597315437</v>
      </c>
      <c r="I21" s="23">
        <v>82.7</v>
      </c>
      <c r="J21" s="87">
        <f>IF(AND(H21=0,I21=0),"-",IF(I21/H21*100&gt;100,100,I21/H21*100))</f>
        <v>98.875025075225679</v>
      </c>
      <c r="K21" s="127"/>
      <c r="L21" s="128"/>
      <c r="M21" s="134"/>
      <c r="N21" s="137"/>
      <c r="O21" s="1"/>
      <c r="P21" s="88">
        <f t="shared" si="1"/>
        <v>1</v>
      </c>
      <c r="Q21" s="88">
        <f t="shared" si="1"/>
        <v>1</v>
      </c>
    </row>
    <row r="22" spans="1:25" ht="50.25" customHeight="1" x14ac:dyDescent="0.35">
      <c r="A22" s="132"/>
      <c r="B22" s="124"/>
      <c r="C22" s="125"/>
      <c r="D22" s="126"/>
      <c r="E22" s="13" t="s">
        <v>25</v>
      </c>
      <c r="F22" s="14" t="s">
        <v>26</v>
      </c>
      <c r="G22" s="91" t="s">
        <v>69</v>
      </c>
      <c r="H22" s="15">
        <v>126566</v>
      </c>
      <c r="I22" s="15">
        <v>125552</v>
      </c>
      <c r="J22" s="16">
        <f>IF(AND(H22=0,I22=0),"-",IF(I22/H22*100&gt;100,100,I22/H22*100))</f>
        <v>99.1988369704344</v>
      </c>
      <c r="K22" s="122">
        <f>IF(J22="-",J23,IF(J23="-",J22,IF(AND(J22&gt;0,J23&gt;0),(J22+J23)/2)))</f>
        <v>99.599418485217214</v>
      </c>
      <c r="L22" s="128"/>
      <c r="M22" s="134"/>
      <c r="N22" s="137"/>
      <c r="O22" s="1"/>
      <c r="P22" s="88">
        <f t="shared" si="1"/>
        <v>1</v>
      </c>
      <c r="Q22" s="88">
        <f t="shared" si="1"/>
        <v>1</v>
      </c>
    </row>
    <row r="23" spans="1:25" ht="50.25" customHeight="1" x14ac:dyDescent="0.35">
      <c r="A23" s="132"/>
      <c r="B23" s="124"/>
      <c r="C23" s="125"/>
      <c r="D23" s="126"/>
      <c r="E23" s="17" t="s">
        <v>25</v>
      </c>
      <c r="F23" s="14" t="s">
        <v>27</v>
      </c>
      <c r="G23" s="91" t="s">
        <v>70</v>
      </c>
      <c r="H23" s="15">
        <v>52989.459999999992</v>
      </c>
      <c r="I23" s="15">
        <v>52989.46</v>
      </c>
      <c r="J23" s="16">
        <f>IF(AND(H23=0,I23=0),"-",IF(I23/H23*100&gt;100,100,I23/H23*100))</f>
        <v>100.00000000000003</v>
      </c>
      <c r="K23" s="123"/>
      <c r="L23" s="128"/>
      <c r="M23" s="134"/>
      <c r="N23" s="138"/>
      <c r="O23" s="1"/>
      <c r="P23" s="88">
        <f t="shared" si="1"/>
        <v>1</v>
      </c>
      <c r="Q23" s="88">
        <f t="shared" si="1"/>
        <v>1</v>
      </c>
    </row>
    <row r="24" spans="1:25" ht="60.75" hidden="1" customHeight="1" x14ac:dyDescent="0.3">
      <c r="A24" s="132"/>
      <c r="B24" s="124" t="s">
        <v>34</v>
      </c>
      <c r="C24" s="125" t="s">
        <v>35</v>
      </c>
      <c r="D24" s="126" t="s">
        <v>19</v>
      </c>
      <c r="E24" s="9" t="s">
        <v>20</v>
      </c>
      <c r="F24" s="10" t="s">
        <v>21</v>
      </c>
      <c r="G24" s="9" t="s">
        <v>22</v>
      </c>
      <c r="H24" s="23"/>
      <c r="I24" s="23"/>
      <c r="J24" s="77">
        <f>IF(H24=0,0,IF(I24/H24*100&gt;100,100,I24/H24*100))</f>
        <v>0</v>
      </c>
      <c r="K24" s="127">
        <f>IF(AND(J25="-",J26="-"),J24,IF(J25="-",(J24+J26)/2,IF(J26="-",(J24+J25)/2,(J24+J25+J26)/3)))</f>
        <v>0</v>
      </c>
      <c r="L24" s="128" t="e">
        <f>(K24+K27)/2</f>
        <v>#VALUE!</v>
      </c>
      <c r="M24" s="134"/>
      <c r="N24" s="129"/>
      <c r="O24" s="1"/>
      <c r="P24" s="88">
        <f t="shared" si="1"/>
        <v>0</v>
      </c>
      <c r="Q24" s="88">
        <f t="shared" si="1"/>
        <v>0</v>
      </c>
      <c r="Y24" s="74">
        <f>K24</f>
        <v>0</v>
      </c>
    </row>
    <row r="25" spans="1:25" ht="60.75" hidden="1" customHeight="1" x14ac:dyDescent="0.3">
      <c r="A25" s="132"/>
      <c r="B25" s="124"/>
      <c r="C25" s="125"/>
      <c r="D25" s="126"/>
      <c r="E25" s="9" t="s">
        <v>20</v>
      </c>
      <c r="F25" s="10" t="s">
        <v>23</v>
      </c>
      <c r="G25" s="9" t="s">
        <v>22</v>
      </c>
      <c r="H25" s="18"/>
      <c r="I25" s="23"/>
      <c r="J25" s="87" t="str">
        <f>IF(AND(H25=0,I25=0),"-",IF(I25/H25*100&gt;100,100,I25/H25*100))</f>
        <v>-</v>
      </c>
      <c r="K25" s="127"/>
      <c r="L25" s="128"/>
      <c r="M25" s="134"/>
      <c r="N25" s="129"/>
      <c r="O25" s="1"/>
      <c r="P25" s="88">
        <f t="shared" si="1"/>
        <v>0</v>
      </c>
      <c r="Q25" s="88">
        <f t="shared" si="1"/>
        <v>0</v>
      </c>
      <c r="X25" s="74" t="str">
        <f>K27</f>
        <v>-</v>
      </c>
    </row>
    <row r="26" spans="1:25" ht="60.75" hidden="1" customHeight="1" x14ac:dyDescent="0.3">
      <c r="A26" s="132"/>
      <c r="B26" s="124"/>
      <c r="C26" s="125"/>
      <c r="D26" s="126"/>
      <c r="E26" s="9" t="s">
        <v>20</v>
      </c>
      <c r="F26" s="10" t="s">
        <v>24</v>
      </c>
      <c r="G26" s="9" t="s">
        <v>22</v>
      </c>
      <c r="H26" s="18"/>
      <c r="I26" s="23"/>
      <c r="J26" s="87" t="str">
        <f>IF(AND(H26=0,I26=0),"-",IF(I26/H26*100&gt;100,100,I26/H26*100))</f>
        <v>-</v>
      </c>
      <c r="K26" s="127"/>
      <c r="L26" s="128"/>
      <c r="M26" s="134"/>
      <c r="N26" s="129"/>
      <c r="O26" s="1"/>
      <c r="P26" s="88">
        <f t="shared" si="1"/>
        <v>0</v>
      </c>
      <c r="Q26" s="88">
        <f t="shared" si="1"/>
        <v>0</v>
      </c>
    </row>
    <row r="27" spans="1:25" ht="50.25" hidden="1" customHeight="1" x14ac:dyDescent="0.3">
      <c r="A27" s="132"/>
      <c r="B27" s="124"/>
      <c r="C27" s="125"/>
      <c r="D27" s="126"/>
      <c r="E27" s="13" t="s">
        <v>25</v>
      </c>
      <c r="F27" s="14" t="s">
        <v>26</v>
      </c>
      <c r="G27" s="91" t="s">
        <v>69</v>
      </c>
      <c r="H27" s="15"/>
      <c r="I27" s="15"/>
      <c r="J27" s="16" t="str">
        <f>IF(AND(H27=0,I27=0),"-",IF(I27/H27*100&gt;100,100,I27/H27*100))</f>
        <v>-</v>
      </c>
      <c r="K27" s="122" t="str">
        <f>IF(J27="-",J28,IF(J28="-",J27,IF(AND(J27&gt;0,J28&gt;0),(J27+J28)/2)))</f>
        <v>-</v>
      </c>
      <c r="L27" s="128"/>
      <c r="M27" s="134"/>
      <c r="N27" s="129"/>
      <c r="O27" s="1"/>
      <c r="P27" s="88">
        <f t="shared" si="1"/>
        <v>0</v>
      </c>
      <c r="Q27" s="88">
        <f t="shared" si="1"/>
        <v>0</v>
      </c>
    </row>
    <row r="28" spans="1:25" ht="50.25" hidden="1" customHeight="1" x14ac:dyDescent="0.3">
      <c r="A28" s="132"/>
      <c r="B28" s="124"/>
      <c r="C28" s="125"/>
      <c r="D28" s="126"/>
      <c r="E28" s="17" t="s">
        <v>25</v>
      </c>
      <c r="F28" s="14" t="s">
        <v>27</v>
      </c>
      <c r="G28" s="91" t="s">
        <v>70</v>
      </c>
      <c r="H28" s="15"/>
      <c r="I28" s="15"/>
      <c r="J28" s="16" t="str">
        <f>IF(AND(H28=0,I28=0),"-",IF(I28/H28*100&gt;100,100,I28/H28*100))</f>
        <v>-</v>
      </c>
      <c r="K28" s="123"/>
      <c r="L28" s="128"/>
      <c r="M28" s="134"/>
      <c r="N28" s="129"/>
      <c r="O28" s="1"/>
      <c r="P28" s="88">
        <f t="shared" si="1"/>
        <v>0</v>
      </c>
      <c r="Q28" s="88">
        <f t="shared" si="1"/>
        <v>0</v>
      </c>
    </row>
    <row r="29" spans="1:25" ht="54" customHeight="1" x14ac:dyDescent="0.35">
      <c r="A29" s="132"/>
      <c r="B29" s="124" t="s">
        <v>36</v>
      </c>
      <c r="C29" s="125" t="s">
        <v>37</v>
      </c>
      <c r="D29" s="126" t="s">
        <v>19</v>
      </c>
      <c r="E29" s="9" t="s">
        <v>20</v>
      </c>
      <c r="F29" s="10" t="s">
        <v>21</v>
      </c>
      <c r="G29" s="9" t="s">
        <v>22</v>
      </c>
      <c r="H29" s="23">
        <v>100</v>
      </c>
      <c r="I29" s="23">
        <v>100</v>
      </c>
      <c r="J29" s="77">
        <f>IF(H29=0,0,IF(I29/H29*100&gt;100,100,I29/H29*100))</f>
        <v>100</v>
      </c>
      <c r="K29" s="127">
        <f>IF(AND(J30="-",J31="-"),J29,IF(J30="-",(J29+J31)/2,IF(J31="-",(J29+J30)/2,(J29+J30+J31)/3)))</f>
        <v>100</v>
      </c>
      <c r="L29" s="128">
        <f>(K29+K32)/2</f>
        <v>99.264705882352942</v>
      </c>
      <c r="M29" s="134"/>
      <c r="N29" s="118"/>
      <c r="O29" s="1"/>
      <c r="P29" s="88">
        <f t="shared" si="1"/>
        <v>1</v>
      </c>
      <c r="Q29" s="88">
        <f t="shared" si="1"/>
        <v>1</v>
      </c>
      <c r="Y29" s="74">
        <f>K29</f>
        <v>100</v>
      </c>
    </row>
    <row r="30" spans="1:25" ht="54" customHeight="1" x14ac:dyDescent="0.35">
      <c r="A30" s="132"/>
      <c r="B30" s="124"/>
      <c r="C30" s="125"/>
      <c r="D30" s="126"/>
      <c r="E30" s="9" t="s">
        <v>20</v>
      </c>
      <c r="F30" s="10" t="s">
        <v>23</v>
      </c>
      <c r="G30" s="9" t="s">
        <v>22</v>
      </c>
      <c r="H30" s="23">
        <v>100</v>
      </c>
      <c r="I30" s="23">
        <v>100</v>
      </c>
      <c r="J30" s="87">
        <f>IF(AND(H30=0,I30=0),"-",IF(I30/H30*100&gt;100,100,I30/H30*100))</f>
        <v>100</v>
      </c>
      <c r="K30" s="127"/>
      <c r="L30" s="128"/>
      <c r="M30" s="134"/>
      <c r="N30" s="118"/>
      <c r="O30" s="1"/>
      <c r="P30" s="88">
        <f t="shared" si="1"/>
        <v>1</v>
      </c>
      <c r="Q30" s="88">
        <f t="shared" si="1"/>
        <v>1</v>
      </c>
      <c r="X30" s="74">
        <f>K32</f>
        <v>98.529411764705884</v>
      </c>
    </row>
    <row r="31" spans="1:25" ht="54" customHeight="1" x14ac:dyDescent="0.35">
      <c r="A31" s="132"/>
      <c r="B31" s="124"/>
      <c r="C31" s="125"/>
      <c r="D31" s="126"/>
      <c r="E31" s="9" t="s">
        <v>20</v>
      </c>
      <c r="F31" s="10" t="s">
        <v>24</v>
      </c>
      <c r="G31" s="9" t="s">
        <v>22</v>
      </c>
      <c r="H31" s="23">
        <v>50</v>
      </c>
      <c r="I31" s="23">
        <v>91.3</v>
      </c>
      <c r="J31" s="87">
        <f>IF(AND(H31=0,I31=0),"-",IF(I31/H31*100&gt;100,100,I31/H31*100))</f>
        <v>100</v>
      </c>
      <c r="K31" s="127"/>
      <c r="L31" s="128"/>
      <c r="M31" s="134"/>
      <c r="N31" s="118"/>
      <c r="O31" s="1"/>
      <c r="P31" s="88">
        <f t="shared" si="1"/>
        <v>1</v>
      </c>
      <c r="Q31" s="88">
        <f t="shared" si="1"/>
        <v>1</v>
      </c>
    </row>
    <row r="32" spans="1:25" ht="52.5" customHeight="1" x14ac:dyDescent="0.35">
      <c r="A32" s="132"/>
      <c r="B32" s="124"/>
      <c r="C32" s="125"/>
      <c r="D32" s="126"/>
      <c r="E32" s="13" t="s">
        <v>25</v>
      </c>
      <c r="F32" s="14" t="s">
        <v>26</v>
      </c>
      <c r="G32" s="91" t="s">
        <v>69</v>
      </c>
      <c r="H32" s="15">
        <v>2040</v>
      </c>
      <c r="I32" s="15">
        <v>1980</v>
      </c>
      <c r="J32" s="16">
        <f>IF(AND(H32=0,I32=0),"-",IF(I32/H32*100&gt;100,100,I32/H32*100))</f>
        <v>97.058823529411768</v>
      </c>
      <c r="K32" s="122">
        <f>IF(J32="-",J33,IF(J33="-",J32,IF(AND(J32&gt;0,J33&gt;0),(J32+J33)/2)))</f>
        <v>98.529411764705884</v>
      </c>
      <c r="L32" s="128"/>
      <c r="M32" s="134"/>
      <c r="N32" s="118"/>
      <c r="O32" s="1"/>
      <c r="P32" s="88">
        <f t="shared" si="1"/>
        <v>1</v>
      </c>
      <c r="Q32" s="88">
        <f t="shared" si="1"/>
        <v>1</v>
      </c>
    </row>
    <row r="33" spans="1:25" ht="52.5" customHeight="1" x14ac:dyDescent="0.35">
      <c r="A33" s="132"/>
      <c r="B33" s="124"/>
      <c r="C33" s="125"/>
      <c r="D33" s="126"/>
      <c r="E33" s="17" t="s">
        <v>25</v>
      </c>
      <c r="F33" s="14" t="s">
        <v>27</v>
      </c>
      <c r="G33" s="91" t="s">
        <v>70</v>
      </c>
      <c r="H33" s="15">
        <v>18667.010000000002</v>
      </c>
      <c r="I33" s="15">
        <v>18667.010000000002</v>
      </c>
      <c r="J33" s="16">
        <f>IF(AND(H33=0,I33=0),"-",IF(I33/H33*100&gt;100,100,I33/H33*100))</f>
        <v>100</v>
      </c>
      <c r="K33" s="123"/>
      <c r="L33" s="128"/>
      <c r="M33" s="134"/>
      <c r="N33" s="118"/>
      <c r="O33" s="1"/>
      <c r="P33" s="88">
        <f t="shared" si="1"/>
        <v>1</v>
      </c>
      <c r="Q33" s="88">
        <f t="shared" si="1"/>
        <v>1</v>
      </c>
    </row>
    <row r="34" spans="1:25" s="24" customFormat="1" ht="42" hidden="1" customHeight="1" x14ac:dyDescent="0.3">
      <c r="A34" s="132"/>
      <c r="B34" s="124" t="s">
        <v>38</v>
      </c>
      <c r="C34" s="125" t="s">
        <v>39</v>
      </c>
      <c r="D34" s="126" t="s">
        <v>19</v>
      </c>
      <c r="E34" s="9" t="s">
        <v>20</v>
      </c>
      <c r="F34" s="10" t="s">
        <v>21</v>
      </c>
      <c r="G34" s="9" t="s">
        <v>22</v>
      </c>
      <c r="H34" s="23"/>
      <c r="I34" s="23"/>
      <c r="J34" s="77">
        <f>IF(H34=0,0,IF(I34/H34*100&gt;100,100,I34/H34*100))</f>
        <v>0</v>
      </c>
      <c r="K34" s="127">
        <f>IF(AND(J35="-",J36="-"),J34,IF(J35="-",(J34+J36)/2,IF(J36="-",(J34+J35)/2,(J34+J35+J36)/3)))</f>
        <v>0</v>
      </c>
      <c r="L34" s="128" t="e">
        <f>(K34+K37)/2</f>
        <v>#VALUE!</v>
      </c>
      <c r="M34" s="134"/>
      <c r="N34" s="119"/>
      <c r="O34" s="1"/>
      <c r="P34" s="88">
        <f t="shared" si="1"/>
        <v>0</v>
      </c>
      <c r="Q34" s="88">
        <f t="shared" si="1"/>
        <v>0</v>
      </c>
      <c r="X34" s="1"/>
      <c r="Y34" s="74">
        <f>K34</f>
        <v>0</v>
      </c>
    </row>
    <row r="35" spans="1:25" s="24" customFormat="1" ht="42" hidden="1" customHeight="1" x14ac:dyDescent="0.3">
      <c r="A35" s="132"/>
      <c r="B35" s="124"/>
      <c r="C35" s="125"/>
      <c r="D35" s="126"/>
      <c r="E35" s="9" t="s">
        <v>20</v>
      </c>
      <c r="F35" s="10" t="s">
        <v>23</v>
      </c>
      <c r="G35" s="9" t="s">
        <v>22</v>
      </c>
      <c r="H35" s="23"/>
      <c r="I35" s="23"/>
      <c r="J35" s="87" t="str">
        <f>IF(AND(H35=0,I35=0),"-",IF(I35/H35*100&gt;100,100,I35/H35*100))</f>
        <v>-</v>
      </c>
      <c r="K35" s="127"/>
      <c r="L35" s="128"/>
      <c r="M35" s="134"/>
      <c r="N35" s="120"/>
      <c r="O35" s="1"/>
      <c r="P35" s="88">
        <f t="shared" si="1"/>
        <v>0</v>
      </c>
      <c r="Q35" s="88">
        <f t="shared" si="1"/>
        <v>0</v>
      </c>
      <c r="X35" s="74" t="str">
        <f>K37</f>
        <v>-</v>
      </c>
      <c r="Y35" s="1"/>
    </row>
    <row r="36" spans="1:25" s="24" customFormat="1" ht="42" hidden="1" customHeight="1" x14ac:dyDescent="0.3">
      <c r="A36" s="132"/>
      <c r="B36" s="124"/>
      <c r="C36" s="125"/>
      <c r="D36" s="126"/>
      <c r="E36" s="9" t="s">
        <v>20</v>
      </c>
      <c r="F36" s="10" t="s">
        <v>24</v>
      </c>
      <c r="G36" s="9" t="s">
        <v>22</v>
      </c>
      <c r="H36" s="23"/>
      <c r="I36" s="23"/>
      <c r="J36" s="87" t="str">
        <f>IF(AND(H36=0,I36=0),"-",IF(I36/H36*100&gt;100,100,I36/H36*100))</f>
        <v>-</v>
      </c>
      <c r="K36" s="127"/>
      <c r="L36" s="128"/>
      <c r="M36" s="134"/>
      <c r="N36" s="120"/>
      <c r="O36" s="1"/>
      <c r="P36" s="88">
        <f t="shared" si="1"/>
        <v>0</v>
      </c>
      <c r="Q36" s="88">
        <f t="shared" si="1"/>
        <v>0</v>
      </c>
    </row>
    <row r="37" spans="1:25" s="24" customFormat="1" ht="50.25" hidden="1" customHeight="1" x14ac:dyDescent="0.3">
      <c r="A37" s="132"/>
      <c r="B37" s="124"/>
      <c r="C37" s="125"/>
      <c r="D37" s="126"/>
      <c r="E37" s="13" t="s">
        <v>25</v>
      </c>
      <c r="F37" s="14" t="s">
        <v>26</v>
      </c>
      <c r="G37" s="91" t="s">
        <v>69</v>
      </c>
      <c r="H37" s="15"/>
      <c r="I37" s="15"/>
      <c r="J37" s="16" t="str">
        <f>IF(AND(H37=0,I37=0),"-",IF(I37/H37*100&gt;100,100,I37/H37*100))</f>
        <v>-</v>
      </c>
      <c r="K37" s="122" t="str">
        <f>IF(J37="-",J38,IF(J38="-",J37,IF(AND(J37&gt;0,J38&gt;0),(J37+J38)/2)))</f>
        <v>-</v>
      </c>
      <c r="L37" s="128"/>
      <c r="M37" s="134"/>
      <c r="N37" s="120"/>
      <c r="O37" s="1"/>
      <c r="P37" s="88">
        <f t="shared" si="1"/>
        <v>0</v>
      </c>
      <c r="Q37" s="88">
        <f t="shared" si="1"/>
        <v>0</v>
      </c>
    </row>
    <row r="38" spans="1:25" s="24" customFormat="1" ht="50.25" hidden="1" customHeight="1" x14ac:dyDescent="0.3">
      <c r="A38" s="132"/>
      <c r="B38" s="124"/>
      <c r="C38" s="125"/>
      <c r="D38" s="126"/>
      <c r="E38" s="17" t="s">
        <v>25</v>
      </c>
      <c r="F38" s="14" t="s">
        <v>27</v>
      </c>
      <c r="G38" s="91" t="s">
        <v>70</v>
      </c>
      <c r="H38" s="15"/>
      <c r="I38" s="15"/>
      <c r="J38" s="16" t="str">
        <f>IF(AND(H38=0,I38=0),"-",IF(I38/H38*100&gt;100,100,I38/H38*100))</f>
        <v>-</v>
      </c>
      <c r="K38" s="123"/>
      <c r="L38" s="128"/>
      <c r="M38" s="134"/>
      <c r="N38" s="121"/>
      <c r="O38" s="1"/>
      <c r="P38" s="88">
        <f t="shared" si="1"/>
        <v>0</v>
      </c>
      <c r="Q38" s="88">
        <f t="shared" si="1"/>
        <v>0</v>
      </c>
    </row>
    <row r="39" spans="1:25" s="29" customFormat="1" ht="42" customHeight="1" x14ac:dyDescent="0.35">
      <c r="A39" s="132"/>
      <c r="B39" s="102" t="s">
        <v>40</v>
      </c>
      <c r="C39" s="103" t="s">
        <v>41</v>
      </c>
      <c r="D39" s="114" t="s">
        <v>42</v>
      </c>
      <c r="E39" s="25" t="s">
        <v>20</v>
      </c>
      <c r="F39" s="26" t="s">
        <v>43</v>
      </c>
      <c r="G39" s="27" t="s">
        <v>44</v>
      </c>
      <c r="H39" s="28">
        <v>1800</v>
      </c>
      <c r="I39" s="28">
        <v>2764</v>
      </c>
      <c r="J39" s="77">
        <f>IF(H39=0,0,IF(I39/H39*100&gt;100,100,I39/H39*100))</f>
        <v>100</v>
      </c>
      <c r="K39" s="116">
        <f>(J39+J40)/2</f>
        <v>100</v>
      </c>
      <c r="L39" s="117">
        <f>(K39+K41)/2</f>
        <v>100</v>
      </c>
      <c r="M39" s="134"/>
      <c r="N39" s="118"/>
      <c r="O39" s="1"/>
      <c r="P39" s="88">
        <f t="shared" si="1"/>
        <v>1</v>
      </c>
      <c r="Q39" s="88">
        <f t="shared" si="1"/>
        <v>1</v>
      </c>
      <c r="X39" s="1"/>
      <c r="Y39" s="74">
        <f>K39</f>
        <v>100</v>
      </c>
    </row>
    <row r="40" spans="1:25" s="29" customFormat="1" ht="42" customHeight="1" x14ac:dyDescent="0.35">
      <c r="A40" s="132"/>
      <c r="B40" s="102"/>
      <c r="C40" s="103"/>
      <c r="D40" s="115"/>
      <c r="E40" s="25" t="s">
        <v>20</v>
      </c>
      <c r="F40" s="26" t="s">
        <v>45</v>
      </c>
      <c r="G40" s="27" t="s">
        <v>46</v>
      </c>
      <c r="H40" s="28">
        <v>6</v>
      </c>
      <c r="I40" s="28">
        <v>6</v>
      </c>
      <c r="J40" s="77">
        <f>IF(H40=0,0,IF(I40/H40*100&gt;100,100,I40/H40*100))</f>
        <v>100</v>
      </c>
      <c r="K40" s="116"/>
      <c r="L40" s="117"/>
      <c r="M40" s="134"/>
      <c r="N40" s="118"/>
      <c r="O40" s="1"/>
      <c r="P40" s="88">
        <f t="shared" si="1"/>
        <v>1</v>
      </c>
      <c r="Q40" s="88">
        <f t="shared" si="1"/>
        <v>1</v>
      </c>
      <c r="X40" s="74">
        <f>K41</f>
        <v>100</v>
      </c>
      <c r="Y40" s="1"/>
    </row>
    <row r="41" spans="1:25" s="29" customFormat="1" ht="42" customHeight="1" x14ac:dyDescent="0.35">
      <c r="A41" s="132"/>
      <c r="B41" s="102"/>
      <c r="C41" s="103"/>
      <c r="D41" s="115"/>
      <c r="E41" s="30" t="s">
        <v>25</v>
      </c>
      <c r="F41" s="31" t="s">
        <v>47</v>
      </c>
      <c r="G41" s="32" t="s">
        <v>46</v>
      </c>
      <c r="H41" s="33">
        <v>6</v>
      </c>
      <c r="I41" s="33">
        <v>6</v>
      </c>
      <c r="J41" s="20">
        <f>IF(AND(H41=0,I41=0),"-",IF(I41/H41*100&gt;100,100,I41/H41*100))</f>
        <v>100</v>
      </c>
      <c r="K41" s="34">
        <f>J41</f>
        <v>100</v>
      </c>
      <c r="L41" s="117"/>
      <c r="M41" s="134"/>
      <c r="N41" s="118"/>
      <c r="O41" s="1"/>
      <c r="P41" s="88">
        <f t="shared" si="1"/>
        <v>1</v>
      </c>
      <c r="Q41" s="88">
        <f t="shared" si="1"/>
        <v>1</v>
      </c>
    </row>
    <row r="42" spans="1:25" s="29" customFormat="1" ht="56.25" hidden="1" customHeight="1" x14ac:dyDescent="0.25">
      <c r="A42" s="132"/>
      <c r="B42" s="101" t="s">
        <v>48</v>
      </c>
      <c r="C42" s="103" t="s">
        <v>49</v>
      </c>
      <c r="D42" s="104" t="s">
        <v>19</v>
      </c>
      <c r="E42" s="25" t="s">
        <v>20</v>
      </c>
      <c r="F42" s="35" t="s">
        <v>50</v>
      </c>
      <c r="G42" s="36" t="s">
        <v>22</v>
      </c>
      <c r="H42" s="37"/>
      <c r="I42" s="37"/>
      <c r="J42" s="77">
        <f>IF(H42=0,0,IF(I42/H42*100&gt;100,100,I42/H42*100))</f>
        <v>0</v>
      </c>
      <c r="K42" s="105">
        <f>SUM(J42:J45)/4</f>
        <v>0</v>
      </c>
      <c r="L42" s="108" t="e">
        <f>(K42+K46)/2</f>
        <v>#VALUE!</v>
      </c>
      <c r="M42" s="134"/>
      <c r="N42" s="111"/>
      <c r="O42" s="1"/>
      <c r="P42" s="88">
        <f t="shared" si="1"/>
        <v>0</v>
      </c>
      <c r="Q42" s="88">
        <f t="shared" si="1"/>
        <v>0</v>
      </c>
      <c r="Y42" s="75">
        <f>K42</f>
        <v>0</v>
      </c>
    </row>
    <row r="43" spans="1:25" s="29" customFormat="1" ht="60.75" hidden="1" customHeight="1" x14ac:dyDescent="0.25">
      <c r="A43" s="132"/>
      <c r="B43" s="102"/>
      <c r="C43" s="103"/>
      <c r="D43" s="104"/>
      <c r="E43" s="25" t="s">
        <v>20</v>
      </c>
      <c r="F43" s="38" t="s">
        <v>51</v>
      </c>
      <c r="G43" s="36" t="s">
        <v>22</v>
      </c>
      <c r="H43" s="37"/>
      <c r="I43" s="37"/>
      <c r="J43" s="77">
        <f>IF(H43=0,0,IF(I43/H43*100&gt;100,100,I43/H43*100))</f>
        <v>0</v>
      </c>
      <c r="K43" s="106"/>
      <c r="L43" s="109"/>
      <c r="M43" s="134"/>
      <c r="N43" s="112"/>
      <c r="O43" s="1"/>
      <c r="P43" s="88">
        <f t="shared" si="1"/>
        <v>0</v>
      </c>
      <c r="Q43" s="88">
        <f t="shared" si="1"/>
        <v>0</v>
      </c>
      <c r="X43" s="76" t="str">
        <f>K46</f>
        <v>-</v>
      </c>
    </row>
    <row r="44" spans="1:25" s="29" customFormat="1" ht="42" hidden="1" customHeight="1" x14ac:dyDescent="0.3">
      <c r="A44" s="132"/>
      <c r="B44" s="102"/>
      <c r="C44" s="103"/>
      <c r="D44" s="104"/>
      <c r="E44" s="25" t="s">
        <v>20</v>
      </c>
      <c r="F44" s="35" t="s">
        <v>52</v>
      </c>
      <c r="G44" s="36" t="s">
        <v>22</v>
      </c>
      <c r="H44" s="37"/>
      <c r="I44" s="37"/>
      <c r="J44" s="39">
        <f>IF(AND(I44=0,H44&gt;0),100,I44)</f>
        <v>0</v>
      </c>
      <c r="K44" s="106"/>
      <c r="L44" s="109"/>
      <c r="M44" s="134"/>
      <c r="N44" s="112"/>
      <c r="O44" s="1"/>
      <c r="P44" s="88">
        <f t="shared" si="1"/>
        <v>0</v>
      </c>
      <c r="Q44" s="88">
        <f t="shared" si="1"/>
        <v>0</v>
      </c>
    </row>
    <row r="45" spans="1:25" s="29" customFormat="1" ht="42" hidden="1" customHeight="1" x14ac:dyDescent="0.3">
      <c r="A45" s="132"/>
      <c r="B45" s="102"/>
      <c r="C45" s="103"/>
      <c r="D45" s="104"/>
      <c r="E45" s="25" t="s">
        <v>20</v>
      </c>
      <c r="F45" s="38" t="s">
        <v>53</v>
      </c>
      <c r="G45" s="36" t="s">
        <v>22</v>
      </c>
      <c r="H45" s="37"/>
      <c r="I45" s="37"/>
      <c r="J45" s="39">
        <f>IF(AND(I45=0,H45&gt;0),100,I45)</f>
        <v>0</v>
      </c>
      <c r="K45" s="107"/>
      <c r="L45" s="109"/>
      <c r="M45" s="134"/>
      <c r="N45" s="112"/>
      <c r="O45" s="1"/>
      <c r="P45" s="88">
        <f t="shared" si="1"/>
        <v>0</v>
      </c>
      <c r="Q45" s="88">
        <f t="shared" si="1"/>
        <v>0</v>
      </c>
    </row>
    <row r="46" spans="1:25" ht="42" hidden="1" customHeight="1" x14ac:dyDescent="0.3">
      <c r="A46" s="132"/>
      <c r="B46" s="102"/>
      <c r="C46" s="103"/>
      <c r="D46" s="104"/>
      <c r="E46" s="40" t="s">
        <v>25</v>
      </c>
      <c r="F46" s="41" t="s">
        <v>54</v>
      </c>
      <c r="G46" s="42" t="s">
        <v>44</v>
      </c>
      <c r="H46" s="43"/>
      <c r="I46" s="43"/>
      <c r="J46" s="78" t="str">
        <f>IF(AND(H46=0,I46=0),"-",IF(I46/H46*100&gt;100,100,I46/H46*100))</f>
        <v>-</v>
      </c>
      <c r="K46" s="44" t="str">
        <f>J46</f>
        <v>-</v>
      </c>
      <c r="L46" s="110"/>
      <c r="M46" s="135"/>
      <c r="N46" s="113"/>
      <c r="O46" s="1"/>
      <c r="P46" s="88">
        <f t="shared" si="1"/>
        <v>0</v>
      </c>
      <c r="Q46" s="88">
        <f t="shared" si="1"/>
        <v>0</v>
      </c>
    </row>
    <row r="47" spans="1:25" ht="19.5" customHeight="1" x14ac:dyDescent="0.35">
      <c r="A47" s="46"/>
      <c r="B47" s="47"/>
      <c r="C47" s="48"/>
      <c r="D47" s="49"/>
      <c r="E47" s="50"/>
      <c r="F47" s="51"/>
      <c r="G47" s="52"/>
      <c r="H47" s="53"/>
      <c r="I47" s="53"/>
      <c r="J47" s="54"/>
      <c r="K47" s="55"/>
      <c r="L47" s="56"/>
      <c r="M47" s="57"/>
      <c r="N47" s="58"/>
      <c r="O47" s="45"/>
    </row>
    <row r="48" spans="1:25" ht="19.5" customHeight="1" x14ac:dyDescent="0.35">
      <c r="A48" s="46"/>
      <c r="B48" s="47"/>
      <c r="C48" s="48"/>
      <c r="D48" s="49"/>
      <c r="E48" s="50"/>
      <c r="F48" s="51"/>
      <c r="G48" s="52"/>
      <c r="H48" s="53"/>
      <c r="I48" s="53"/>
      <c r="J48" s="54"/>
      <c r="K48" s="55"/>
      <c r="L48" s="56"/>
      <c r="M48" s="57"/>
      <c r="N48" s="58"/>
      <c r="O48" s="45"/>
    </row>
    <row r="49" spans="1:15" x14ac:dyDescent="0.3">
      <c r="G49" s="60"/>
      <c r="M49" s="61"/>
    </row>
    <row r="50" spans="1:15" s="65" customFormat="1" ht="25.5" customHeight="1" x14ac:dyDescent="0.35">
      <c r="A50" s="62" t="s">
        <v>80</v>
      </c>
      <c r="B50" s="62"/>
      <c r="C50" s="63"/>
      <c r="D50" s="64"/>
      <c r="E50" s="64"/>
      <c r="G50" s="66"/>
      <c r="J50" s="98"/>
      <c r="K50" s="98"/>
      <c r="L50" s="98"/>
      <c r="O50" s="67"/>
    </row>
    <row r="51" spans="1:15" s="65" customFormat="1" ht="25.5" customHeight="1" x14ac:dyDescent="0.35">
      <c r="B51" s="68"/>
      <c r="G51" s="66"/>
      <c r="O51" s="67"/>
    </row>
    <row r="52" spans="1:15" s="65" customFormat="1" ht="18" x14ac:dyDescent="0.35">
      <c r="B52" s="68"/>
      <c r="O52" s="67"/>
    </row>
    <row r="53" spans="1:15" s="65" customFormat="1" ht="31.5" customHeight="1" x14ac:dyDescent="0.35">
      <c r="A53" s="99" t="s">
        <v>55</v>
      </c>
      <c r="B53" s="99"/>
      <c r="C53" s="99"/>
      <c r="D53" s="99"/>
      <c r="E53" s="69"/>
      <c r="F53" s="69"/>
      <c r="G53" s="69"/>
      <c r="H53" s="69"/>
      <c r="I53" s="69"/>
      <c r="J53" s="100"/>
      <c r="K53" s="100"/>
      <c r="L53" s="100"/>
      <c r="M53" s="100"/>
      <c r="O53" s="67"/>
    </row>
    <row r="54" spans="1:15" s="65" customFormat="1" ht="18" x14ac:dyDescent="0.35">
      <c r="B54" s="68"/>
      <c r="O54" s="67"/>
    </row>
    <row r="56" spans="1:15" x14ac:dyDescent="0.3">
      <c r="H56" s="70"/>
      <c r="I56" s="70"/>
    </row>
    <row r="57" spans="1:15" x14ac:dyDescent="0.3">
      <c r="H57" s="70"/>
      <c r="I57" s="70"/>
    </row>
    <row r="58" spans="1:15" x14ac:dyDescent="0.3">
      <c r="G58" s="71"/>
      <c r="H58" s="72"/>
      <c r="I58" s="72"/>
      <c r="J58" s="70"/>
    </row>
    <row r="59" spans="1:15" x14ac:dyDescent="0.3">
      <c r="G59" s="71"/>
      <c r="H59" s="73"/>
      <c r="I59" s="73"/>
      <c r="J59" s="70"/>
    </row>
    <row r="60" spans="1:15" x14ac:dyDescent="0.3">
      <c r="G60" s="71"/>
      <c r="H60" s="73"/>
      <c r="I60" s="73"/>
      <c r="J60" s="70"/>
    </row>
    <row r="61" spans="1:15" x14ac:dyDescent="0.3">
      <c r="G61" s="71"/>
      <c r="H61" s="73"/>
      <c r="I61" s="73"/>
      <c r="J61" s="70"/>
    </row>
    <row r="62" spans="1:15" x14ac:dyDescent="0.3">
      <c r="G62" s="71"/>
    </row>
    <row r="63" spans="1:15" x14ac:dyDescent="0.3">
      <c r="G63" s="71"/>
    </row>
  </sheetData>
  <autoFilter ref="A3:Y46">
    <filterColumn colId="7">
      <filters>
        <filter val="100,0"/>
        <filter val="126 566,0"/>
        <filter val="18 667,0"/>
        <filter val="1800,0"/>
        <filter val="2 040,0"/>
        <filter val="2 592,0"/>
        <filter val="20 952,00"/>
        <filter val="21 342,46"/>
        <filter val="3 765,5"/>
        <filter val="50,0"/>
        <filter val="52 989,5"/>
        <filter val="6,0"/>
        <filter val="66,7"/>
        <filter val="70,0"/>
        <filter val="71,4"/>
        <filter val="8 490,99"/>
        <filter val="83,6"/>
      </filters>
    </filterColumn>
  </autoFilter>
  <customSheetViews>
    <customSheetView guid="{CA4816B3-F3AA-4E92-A86C-65A42C1CB623}" scale="57" fitToPage="1" filter="1" showAutoFilter="1" hiddenColumns="1">
      <selection activeCell="K32" sqref="K32:K33"/>
      <pageMargins left="0.70866141732283472" right="0.70866141732283472" top="0.74803149606299213" bottom="0.15748031496062992" header="0.31496062992125984" footer="0.31496062992125984"/>
      <pageSetup paperSize="9" scale="41" orientation="landscape" r:id="rId1"/>
      <autoFilter ref="A3:Y46">
        <filterColumn colId="7">
          <filters>
            <filter val="100,0"/>
            <filter val="126 566,0"/>
            <filter val="18 667,0"/>
            <filter val="1800,0"/>
            <filter val="2 040,0"/>
            <filter val="2 592,0"/>
            <filter val="20 952,00"/>
            <filter val="21 342,46"/>
            <filter val="3 765,5"/>
            <filter val="50,0"/>
            <filter val="52 989,5"/>
            <filter val="6,0"/>
            <filter val="66,7"/>
            <filter val="70,0"/>
            <filter val="71,4"/>
            <filter val="8 490,99"/>
            <filter val="83,6"/>
          </filters>
        </filterColumn>
      </autoFilter>
    </customSheetView>
    <customSheetView guid="{8D3E2836-DE58-4709-B206-72636AD8B895}" scale="57" fitToPage="1" filter="1" showAutoFilter="1" hiddenColumns="1">
      <selection activeCell="K32" sqref="K32:K33"/>
      <pageMargins left="0.70866141732283472" right="0.70866141732283472" top="0.74803149606299213" bottom="0.15748031496062992" header="0.31496062992125984" footer="0.31496062992125984"/>
      <pageSetup paperSize="9" scale="41" orientation="landscape" r:id="rId2"/>
      <autoFilter ref="A3:Y46">
        <filterColumn colId="7">
          <filters>
            <filter val="100,0"/>
            <filter val="126 566,0"/>
            <filter val="18 667,0"/>
            <filter val="1800,0"/>
            <filter val="2 040,0"/>
            <filter val="2 592,0"/>
            <filter val="20 952,00"/>
            <filter val="21 342,46"/>
            <filter val="3 765,5"/>
            <filter val="50,0"/>
            <filter val="52 989,5"/>
            <filter val="6,0"/>
            <filter val="66,7"/>
            <filter val="70,0"/>
            <filter val="71,4"/>
            <filter val="8 490,99"/>
            <filter val="83,6"/>
          </filters>
        </filterColumn>
      </autoFilter>
    </customSheetView>
    <customSheetView guid="{73569E58-0693-474F-9234-0DB3AD9459E4}" scale="57" fitToPage="1" filter="1" showAutoFilter="1" hiddenColumns="1">
      <selection activeCell="I39" sqref="I39"/>
      <pageMargins left="0.70866141732283472" right="0.70866141732283472" top="0.74803149606299213" bottom="0.15748031496062992" header="0.31496062992125984" footer="0.31496062992125984"/>
      <pageSetup paperSize="9" scale="41" orientation="landscape" r:id="rId3"/>
      <autoFilter ref="A3:Y46">
        <filterColumn colId="7">
          <filters>
            <filter val="100,0"/>
            <filter val="126 566,0"/>
            <filter val="18 667,0"/>
            <filter val="1800,0"/>
            <filter val="2 040,0"/>
            <filter val="2 592,0"/>
            <filter val="20 952,00"/>
            <filter val="21 342,46"/>
            <filter val="3 765,5"/>
            <filter val="50,0"/>
            <filter val="52 989,5"/>
            <filter val="6,0"/>
            <filter val="66,7"/>
            <filter val="70,0"/>
            <filter val="71,4"/>
            <filter val="8 490,99"/>
            <filter val="83,6"/>
          </filters>
        </filterColumn>
      </autoFilter>
    </customSheetView>
    <customSheetView guid="{1D290BD3-10B5-4C60-A848-B2412BDA7C15}" scale="57" fitToPage="1" filter="1" showAutoFilter="1" hiddenColumns="1">
      <selection activeCell="I39" sqref="I39"/>
      <pageMargins left="0.70866141732283472" right="0.70866141732283472" top="0.74803149606299213" bottom="0.15748031496062992" header="0.31496062992125984" footer="0.31496062992125984"/>
      <pageSetup paperSize="9" scale="41" orientation="landscape" r:id="rId4"/>
      <autoFilter ref="A3:Y46">
        <filterColumn colId="7">
          <filters>
            <filter val="100,0"/>
            <filter val="126 566,0"/>
            <filter val="18 667,0"/>
            <filter val="1800,0"/>
            <filter val="2 040,0"/>
            <filter val="2 592,0"/>
            <filter val="20 952,00"/>
            <filter val="21 342,46"/>
            <filter val="3 765,5"/>
            <filter val="50,0"/>
            <filter val="52 989,5"/>
            <filter val="6,0"/>
            <filter val="66,7"/>
            <filter val="70,0"/>
            <filter val="71,4"/>
            <filter val="8 490,99"/>
            <filter val="83,6"/>
          </filters>
        </filterColumn>
      </autoFilter>
    </customSheetView>
  </customSheetViews>
  <mergeCells count="67">
    <mergeCell ref="B1:N1"/>
    <mergeCell ref="A4:A46"/>
    <mergeCell ref="B4:B8"/>
    <mergeCell ref="C4:C8"/>
    <mergeCell ref="D4:D8"/>
    <mergeCell ref="K4:K6"/>
    <mergeCell ref="L4:L8"/>
    <mergeCell ref="M4:M46"/>
    <mergeCell ref="N4:N8"/>
    <mergeCell ref="K7:K8"/>
    <mergeCell ref="N14:N18"/>
    <mergeCell ref="K17:K18"/>
    <mergeCell ref="B9:B13"/>
    <mergeCell ref="C9:C13"/>
    <mergeCell ref="D9:D13"/>
    <mergeCell ref="K9:K11"/>
    <mergeCell ref="L9:L13"/>
    <mergeCell ref="N9:N13"/>
    <mergeCell ref="K12:K13"/>
    <mergeCell ref="B14:B18"/>
    <mergeCell ref="C14:C18"/>
    <mergeCell ref="D14:D18"/>
    <mergeCell ref="K14:K16"/>
    <mergeCell ref="L14:L18"/>
    <mergeCell ref="N24:N28"/>
    <mergeCell ref="K27:K28"/>
    <mergeCell ref="B19:B23"/>
    <mergeCell ref="C19:C23"/>
    <mergeCell ref="D19:D23"/>
    <mergeCell ref="K19:K21"/>
    <mergeCell ref="L19:L23"/>
    <mergeCell ref="N19:N23"/>
    <mergeCell ref="K22:K23"/>
    <mergeCell ref="B24:B28"/>
    <mergeCell ref="C24:C28"/>
    <mergeCell ref="D24:D28"/>
    <mergeCell ref="K24:K26"/>
    <mergeCell ref="L24:L28"/>
    <mergeCell ref="N34:N38"/>
    <mergeCell ref="K37:K38"/>
    <mergeCell ref="B29:B33"/>
    <mergeCell ref="C29:C33"/>
    <mergeCell ref="D29:D33"/>
    <mergeCell ref="K29:K31"/>
    <mergeCell ref="L29:L33"/>
    <mergeCell ref="N29:N33"/>
    <mergeCell ref="K32:K33"/>
    <mergeCell ref="B34:B38"/>
    <mergeCell ref="C34:C38"/>
    <mergeCell ref="D34:D38"/>
    <mergeCell ref="K34:K36"/>
    <mergeCell ref="L34:L38"/>
    <mergeCell ref="N42:N46"/>
    <mergeCell ref="B39:B41"/>
    <mergeCell ref="C39:C41"/>
    <mergeCell ref="D39:D41"/>
    <mergeCell ref="K39:K40"/>
    <mergeCell ref="L39:L41"/>
    <mergeCell ref="N39:N41"/>
    <mergeCell ref="J50:L50"/>
    <mergeCell ref="A53:D53"/>
    <mergeCell ref="J53:M53"/>
    <mergeCell ref="B42:B46"/>
    <mergeCell ref="C42:C46"/>
    <mergeCell ref="D42:D46"/>
    <mergeCell ref="K42:K45"/>
    <mergeCell ref="L42:L46"/>
  </mergeCells>
  <pageMargins left="0.70866141732283472" right="0.70866141732283472" top="0.74803149606299213" bottom="0.15748031496062992" header="0.31496062992125984" footer="0.31496062992125984"/>
  <pageSetup paperSize="9" scale="41" orientation="landscape"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  <pageSetUpPr fitToPage="1"/>
  </sheetPr>
  <dimension ref="A1:WWC63"/>
  <sheetViews>
    <sheetView topLeftCell="C1" zoomScale="70" zoomScaleNormal="70" workbookViewId="0">
      <selection activeCell="K4" sqref="K4:K6"/>
    </sheetView>
  </sheetViews>
  <sheetFormatPr defaultRowHeight="15.6" x14ac:dyDescent="0.3"/>
  <cols>
    <col min="1" max="1" width="17.88671875" style="1" customWidth="1"/>
    <col min="2" max="2" width="27.33203125" style="59" customWidth="1"/>
    <col min="3" max="3" width="33.33203125" style="1" customWidth="1"/>
    <col min="4" max="4" width="11.6640625" style="1" customWidth="1"/>
    <col min="5" max="5" width="16.44140625" style="1" customWidth="1"/>
    <col min="6" max="6" width="93" style="1" customWidth="1"/>
    <col min="7" max="7" width="16.6640625" style="1" customWidth="1"/>
    <col min="8" max="8" width="23" style="1" customWidth="1"/>
    <col min="9" max="9" width="22" style="1" customWidth="1"/>
    <col min="10" max="10" width="22.6640625" style="1" customWidth="1"/>
    <col min="11" max="11" width="23.6640625" style="1" customWidth="1"/>
    <col min="12" max="12" width="17.33203125" style="1" customWidth="1"/>
    <col min="13" max="13" width="20.6640625" style="1" customWidth="1"/>
    <col min="14" max="14" width="24.44140625" style="1" customWidth="1"/>
    <col min="15" max="15" width="17.6640625" style="2" customWidth="1"/>
    <col min="16" max="21" width="9.109375" style="1" customWidth="1"/>
    <col min="22" max="23" width="9.109375" style="1"/>
    <col min="24" max="24" width="15.109375" style="1" customWidth="1"/>
    <col min="25" max="25" width="15.44140625" style="1" customWidth="1"/>
    <col min="26" max="256" width="9.109375" style="1"/>
    <col min="257" max="257" width="17.88671875" style="1" customWidth="1"/>
    <col min="258" max="258" width="21.6640625" style="1" customWidth="1"/>
    <col min="259" max="259" width="33.33203125" style="1" customWidth="1"/>
    <col min="260" max="260" width="11.6640625" style="1" customWidth="1"/>
    <col min="261" max="261" width="16.44140625" style="1" customWidth="1"/>
    <col min="262" max="262" width="93" style="1" customWidth="1"/>
    <col min="263" max="263" width="16.6640625" style="1" customWidth="1"/>
    <col min="264" max="264" width="23" style="1" customWidth="1"/>
    <col min="265" max="265" width="22" style="1" customWidth="1"/>
    <col min="266" max="266" width="22.6640625" style="1" customWidth="1"/>
    <col min="267" max="267" width="23.6640625" style="1" customWidth="1"/>
    <col min="268" max="268" width="14" style="1" customWidth="1"/>
    <col min="269" max="269" width="19.44140625" style="1" customWidth="1"/>
    <col min="270" max="270" width="24.44140625" style="1" customWidth="1"/>
    <col min="271" max="277" width="9.109375" style="1" hidden="1" customWidth="1"/>
    <col min="278" max="279" width="9.109375" style="1"/>
    <col min="280" max="280" width="15.109375" style="1" customWidth="1"/>
    <col min="281" max="281" width="15.44140625" style="1" customWidth="1"/>
    <col min="282" max="512" width="9.109375" style="1"/>
    <col min="513" max="513" width="17.88671875" style="1" customWidth="1"/>
    <col min="514" max="514" width="21.6640625" style="1" customWidth="1"/>
    <col min="515" max="515" width="33.33203125" style="1" customWidth="1"/>
    <col min="516" max="516" width="11.6640625" style="1" customWidth="1"/>
    <col min="517" max="517" width="16.44140625" style="1" customWidth="1"/>
    <col min="518" max="518" width="93" style="1" customWidth="1"/>
    <col min="519" max="519" width="16.6640625" style="1" customWidth="1"/>
    <col min="520" max="520" width="23" style="1" customWidth="1"/>
    <col min="521" max="521" width="22" style="1" customWidth="1"/>
    <col min="522" max="522" width="22.6640625" style="1" customWidth="1"/>
    <col min="523" max="523" width="23.6640625" style="1" customWidth="1"/>
    <col min="524" max="524" width="14" style="1" customWidth="1"/>
    <col min="525" max="525" width="19.44140625" style="1" customWidth="1"/>
    <col min="526" max="526" width="24.44140625" style="1" customWidth="1"/>
    <col min="527" max="533" width="9.109375" style="1" hidden="1" customWidth="1"/>
    <col min="534" max="535" width="9.109375" style="1"/>
    <col min="536" max="536" width="15.109375" style="1" customWidth="1"/>
    <col min="537" max="537" width="15.44140625" style="1" customWidth="1"/>
    <col min="538" max="768" width="9.109375" style="1"/>
    <col min="769" max="769" width="17.88671875" style="1" customWidth="1"/>
    <col min="770" max="770" width="21.6640625" style="1" customWidth="1"/>
    <col min="771" max="771" width="33.33203125" style="1" customWidth="1"/>
    <col min="772" max="772" width="11.6640625" style="1" customWidth="1"/>
    <col min="773" max="773" width="16.44140625" style="1" customWidth="1"/>
    <col min="774" max="774" width="93" style="1" customWidth="1"/>
    <col min="775" max="775" width="16.6640625" style="1" customWidth="1"/>
    <col min="776" max="776" width="23" style="1" customWidth="1"/>
    <col min="777" max="777" width="22" style="1" customWidth="1"/>
    <col min="778" max="778" width="22.6640625" style="1" customWidth="1"/>
    <col min="779" max="779" width="23.6640625" style="1" customWidth="1"/>
    <col min="780" max="780" width="14" style="1" customWidth="1"/>
    <col min="781" max="781" width="19.44140625" style="1" customWidth="1"/>
    <col min="782" max="782" width="24.44140625" style="1" customWidth="1"/>
    <col min="783" max="789" width="9.109375" style="1" hidden="1" customWidth="1"/>
    <col min="790" max="791" width="9.109375" style="1"/>
    <col min="792" max="792" width="15.109375" style="1" customWidth="1"/>
    <col min="793" max="793" width="15.44140625" style="1" customWidth="1"/>
    <col min="794" max="1024" width="9.109375" style="1"/>
    <col min="1025" max="1025" width="17.88671875" style="1" customWidth="1"/>
    <col min="1026" max="1026" width="21.6640625" style="1" customWidth="1"/>
    <col min="1027" max="1027" width="33.33203125" style="1" customWidth="1"/>
    <col min="1028" max="1028" width="11.6640625" style="1" customWidth="1"/>
    <col min="1029" max="1029" width="16.44140625" style="1" customWidth="1"/>
    <col min="1030" max="1030" width="93" style="1" customWidth="1"/>
    <col min="1031" max="1031" width="16.6640625" style="1" customWidth="1"/>
    <col min="1032" max="1032" width="23" style="1" customWidth="1"/>
    <col min="1033" max="1033" width="22" style="1" customWidth="1"/>
    <col min="1034" max="1034" width="22.6640625" style="1" customWidth="1"/>
    <col min="1035" max="1035" width="23.6640625" style="1" customWidth="1"/>
    <col min="1036" max="1036" width="14" style="1" customWidth="1"/>
    <col min="1037" max="1037" width="19.44140625" style="1" customWidth="1"/>
    <col min="1038" max="1038" width="24.44140625" style="1" customWidth="1"/>
    <col min="1039" max="1045" width="9.109375" style="1" hidden="1" customWidth="1"/>
    <col min="1046" max="1047" width="9.109375" style="1"/>
    <col min="1048" max="1048" width="15.109375" style="1" customWidth="1"/>
    <col min="1049" max="1049" width="15.44140625" style="1" customWidth="1"/>
    <col min="1050" max="1280" width="9.109375" style="1"/>
    <col min="1281" max="1281" width="17.88671875" style="1" customWidth="1"/>
    <col min="1282" max="1282" width="21.6640625" style="1" customWidth="1"/>
    <col min="1283" max="1283" width="33.33203125" style="1" customWidth="1"/>
    <col min="1284" max="1284" width="11.6640625" style="1" customWidth="1"/>
    <col min="1285" max="1285" width="16.44140625" style="1" customWidth="1"/>
    <col min="1286" max="1286" width="93" style="1" customWidth="1"/>
    <col min="1287" max="1287" width="16.6640625" style="1" customWidth="1"/>
    <col min="1288" max="1288" width="23" style="1" customWidth="1"/>
    <col min="1289" max="1289" width="22" style="1" customWidth="1"/>
    <col min="1290" max="1290" width="22.6640625" style="1" customWidth="1"/>
    <col min="1291" max="1291" width="23.6640625" style="1" customWidth="1"/>
    <col min="1292" max="1292" width="14" style="1" customWidth="1"/>
    <col min="1293" max="1293" width="19.44140625" style="1" customWidth="1"/>
    <col min="1294" max="1294" width="24.44140625" style="1" customWidth="1"/>
    <col min="1295" max="1301" width="9.109375" style="1" hidden="1" customWidth="1"/>
    <col min="1302" max="1303" width="9.109375" style="1"/>
    <col min="1304" max="1304" width="15.109375" style="1" customWidth="1"/>
    <col min="1305" max="1305" width="15.44140625" style="1" customWidth="1"/>
    <col min="1306" max="1536" width="9.109375" style="1"/>
    <col min="1537" max="1537" width="17.88671875" style="1" customWidth="1"/>
    <col min="1538" max="1538" width="21.6640625" style="1" customWidth="1"/>
    <col min="1539" max="1539" width="33.33203125" style="1" customWidth="1"/>
    <col min="1540" max="1540" width="11.6640625" style="1" customWidth="1"/>
    <col min="1541" max="1541" width="16.44140625" style="1" customWidth="1"/>
    <col min="1542" max="1542" width="93" style="1" customWidth="1"/>
    <col min="1543" max="1543" width="16.6640625" style="1" customWidth="1"/>
    <col min="1544" max="1544" width="23" style="1" customWidth="1"/>
    <col min="1545" max="1545" width="22" style="1" customWidth="1"/>
    <col min="1546" max="1546" width="22.6640625" style="1" customWidth="1"/>
    <col min="1547" max="1547" width="23.6640625" style="1" customWidth="1"/>
    <col min="1548" max="1548" width="14" style="1" customWidth="1"/>
    <col min="1549" max="1549" width="19.44140625" style="1" customWidth="1"/>
    <col min="1550" max="1550" width="24.44140625" style="1" customWidth="1"/>
    <col min="1551" max="1557" width="9.109375" style="1" hidden="1" customWidth="1"/>
    <col min="1558" max="1559" width="9.109375" style="1"/>
    <col min="1560" max="1560" width="15.109375" style="1" customWidth="1"/>
    <col min="1561" max="1561" width="15.44140625" style="1" customWidth="1"/>
    <col min="1562" max="1792" width="9.109375" style="1"/>
    <col min="1793" max="1793" width="17.88671875" style="1" customWidth="1"/>
    <col min="1794" max="1794" width="21.6640625" style="1" customWidth="1"/>
    <col min="1795" max="1795" width="33.33203125" style="1" customWidth="1"/>
    <col min="1796" max="1796" width="11.6640625" style="1" customWidth="1"/>
    <col min="1797" max="1797" width="16.44140625" style="1" customWidth="1"/>
    <col min="1798" max="1798" width="93" style="1" customWidth="1"/>
    <col min="1799" max="1799" width="16.6640625" style="1" customWidth="1"/>
    <col min="1800" max="1800" width="23" style="1" customWidth="1"/>
    <col min="1801" max="1801" width="22" style="1" customWidth="1"/>
    <col min="1802" max="1802" width="22.6640625" style="1" customWidth="1"/>
    <col min="1803" max="1803" width="23.6640625" style="1" customWidth="1"/>
    <col min="1804" max="1804" width="14" style="1" customWidth="1"/>
    <col min="1805" max="1805" width="19.44140625" style="1" customWidth="1"/>
    <col min="1806" max="1806" width="24.44140625" style="1" customWidth="1"/>
    <col min="1807" max="1813" width="9.109375" style="1" hidden="1" customWidth="1"/>
    <col min="1814" max="1815" width="9.109375" style="1"/>
    <col min="1816" max="1816" width="15.109375" style="1" customWidth="1"/>
    <col min="1817" max="1817" width="15.44140625" style="1" customWidth="1"/>
    <col min="1818" max="2048" width="9.109375" style="1"/>
    <col min="2049" max="2049" width="17.88671875" style="1" customWidth="1"/>
    <col min="2050" max="2050" width="21.6640625" style="1" customWidth="1"/>
    <col min="2051" max="2051" width="33.33203125" style="1" customWidth="1"/>
    <col min="2052" max="2052" width="11.6640625" style="1" customWidth="1"/>
    <col min="2053" max="2053" width="16.44140625" style="1" customWidth="1"/>
    <col min="2054" max="2054" width="93" style="1" customWidth="1"/>
    <col min="2055" max="2055" width="16.6640625" style="1" customWidth="1"/>
    <col min="2056" max="2056" width="23" style="1" customWidth="1"/>
    <col min="2057" max="2057" width="22" style="1" customWidth="1"/>
    <col min="2058" max="2058" width="22.6640625" style="1" customWidth="1"/>
    <col min="2059" max="2059" width="23.6640625" style="1" customWidth="1"/>
    <col min="2060" max="2060" width="14" style="1" customWidth="1"/>
    <col min="2061" max="2061" width="19.44140625" style="1" customWidth="1"/>
    <col min="2062" max="2062" width="24.44140625" style="1" customWidth="1"/>
    <col min="2063" max="2069" width="9.109375" style="1" hidden="1" customWidth="1"/>
    <col min="2070" max="2071" width="9.109375" style="1"/>
    <col min="2072" max="2072" width="15.109375" style="1" customWidth="1"/>
    <col min="2073" max="2073" width="15.44140625" style="1" customWidth="1"/>
    <col min="2074" max="2304" width="9.109375" style="1"/>
    <col min="2305" max="2305" width="17.88671875" style="1" customWidth="1"/>
    <col min="2306" max="2306" width="21.6640625" style="1" customWidth="1"/>
    <col min="2307" max="2307" width="33.33203125" style="1" customWidth="1"/>
    <col min="2308" max="2308" width="11.6640625" style="1" customWidth="1"/>
    <col min="2309" max="2309" width="16.44140625" style="1" customWidth="1"/>
    <col min="2310" max="2310" width="93" style="1" customWidth="1"/>
    <col min="2311" max="2311" width="16.6640625" style="1" customWidth="1"/>
    <col min="2312" max="2312" width="23" style="1" customWidth="1"/>
    <col min="2313" max="2313" width="22" style="1" customWidth="1"/>
    <col min="2314" max="2314" width="22.6640625" style="1" customWidth="1"/>
    <col min="2315" max="2315" width="23.6640625" style="1" customWidth="1"/>
    <col min="2316" max="2316" width="14" style="1" customWidth="1"/>
    <col min="2317" max="2317" width="19.44140625" style="1" customWidth="1"/>
    <col min="2318" max="2318" width="24.44140625" style="1" customWidth="1"/>
    <col min="2319" max="2325" width="9.109375" style="1" hidden="1" customWidth="1"/>
    <col min="2326" max="2327" width="9.109375" style="1"/>
    <col min="2328" max="2328" width="15.109375" style="1" customWidth="1"/>
    <col min="2329" max="2329" width="15.44140625" style="1" customWidth="1"/>
    <col min="2330" max="2560" width="9.109375" style="1"/>
    <col min="2561" max="2561" width="17.88671875" style="1" customWidth="1"/>
    <col min="2562" max="2562" width="21.6640625" style="1" customWidth="1"/>
    <col min="2563" max="2563" width="33.33203125" style="1" customWidth="1"/>
    <col min="2564" max="2564" width="11.6640625" style="1" customWidth="1"/>
    <col min="2565" max="2565" width="16.44140625" style="1" customWidth="1"/>
    <col min="2566" max="2566" width="93" style="1" customWidth="1"/>
    <col min="2567" max="2567" width="16.6640625" style="1" customWidth="1"/>
    <col min="2568" max="2568" width="23" style="1" customWidth="1"/>
    <col min="2569" max="2569" width="22" style="1" customWidth="1"/>
    <col min="2570" max="2570" width="22.6640625" style="1" customWidth="1"/>
    <col min="2571" max="2571" width="23.6640625" style="1" customWidth="1"/>
    <col min="2572" max="2572" width="14" style="1" customWidth="1"/>
    <col min="2573" max="2573" width="19.44140625" style="1" customWidth="1"/>
    <col min="2574" max="2574" width="24.44140625" style="1" customWidth="1"/>
    <col min="2575" max="2581" width="9.109375" style="1" hidden="1" customWidth="1"/>
    <col min="2582" max="2583" width="9.109375" style="1"/>
    <col min="2584" max="2584" width="15.109375" style="1" customWidth="1"/>
    <col min="2585" max="2585" width="15.44140625" style="1" customWidth="1"/>
    <col min="2586" max="2816" width="9.109375" style="1"/>
    <col min="2817" max="2817" width="17.88671875" style="1" customWidth="1"/>
    <col min="2818" max="2818" width="21.6640625" style="1" customWidth="1"/>
    <col min="2819" max="2819" width="33.33203125" style="1" customWidth="1"/>
    <col min="2820" max="2820" width="11.6640625" style="1" customWidth="1"/>
    <col min="2821" max="2821" width="16.44140625" style="1" customWidth="1"/>
    <col min="2822" max="2822" width="93" style="1" customWidth="1"/>
    <col min="2823" max="2823" width="16.6640625" style="1" customWidth="1"/>
    <col min="2824" max="2824" width="23" style="1" customWidth="1"/>
    <col min="2825" max="2825" width="22" style="1" customWidth="1"/>
    <col min="2826" max="2826" width="22.6640625" style="1" customWidth="1"/>
    <col min="2827" max="2827" width="23.6640625" style="1" customWidth="1"/>
    <col min="2828" max="2828" width="14" style="1" customWidth="1"/>
    <col min="2829" max="2829" width="19.44140625" style="1" customWidth="1"/>
    <col min="2830" max="2830" width="24.44140625" style="1" customWidth="1"/>
    <col min="2831" max="2837" width="9.109375" style="1" hidden="1" customWidth="1"/>
    <col min="2838" max="2839" width="9.109375" style="1"/>
    <col min="2840" max="2840" width="15.109375" style="1" customWidth="1"/>
    <col min="2841" max="2841" width="15.44140625" style="1" customWidth="1"/>
    <col min="2842" max="3072" width="9.109375" style="1"/>
    <col min="3073" max="3073" width="17.88671875" style="1" customWidth="1"/>
    <col min="3074" max="3074" width="21.6640625" style="1" customWidth="1"/>
    <col min="3075" max="3075" width="33.33203125" style="1" customWidth="1"/>
    <col min="3076" max="3076" width="11.6640625" style="1" customWidth="1"/>
    <col min="3077" max="3077" width="16.44140625" style="1" customWidth="1"/>
    <col min="3078" max="3078" width="93" style="1" customWidth="1"/>
    <col min="3079" max="3079" width="16.6640625" style="1" customWidth="1"/>
    <col min="3080" max="3080" width="23" style="1" customWidth="1"/>
    <col min="3081" max="3081" width="22" style="1" customWidth="1"/>
    <col min="3082" max="3082" width="22.6640625" style="1" customWidth="1"/>
    <col min="3083" max="3083" width="23.6640625" style="1" customWidth="1"/>
    <col min="3084" max="3084" width="14" style="1" customWidth="1"/>
    <col min="3085" max="3085" width="19.44140625" style="1" customWidth="1"/>
    <col min="3086" max="3086" width="24.44140625" style="1" customWidth="1"/>
    <col min="3087" max="3093" width="9.109375" style="1" hidden="1" customWidth="1"/>
    <col min="3094" max="3095" width="9.109375" style="1"/>
    <col min="3096" max="3096" width="15.109375" style="1" customWidth="1"/>
    <col min="3097" max="3097" width="15.44140625" style="1" customWidth="1"/>
    <col min="3098" max="3328" width="9.109375" style="1"/>
    <col min="3329" max="3329" width="17.88671875" style="1" customWidth="1"/>
    <col min="3330" max="3330" width="21.6640625" style="1" customWidth="1"/>
    <col min="3331" max="3331" width="33.33203125" style="1" customWidth="1"/>
    <col min="3332" max="3332" width="11.6640625" style="1" customWidth="1"/>
    <col min="3333" max="3333" width="16.44140625" style="1" customWidth="1"/>
    <col min="3334" max="3334" width="93" style="1" customWidth="1"/>
    <col min="3335" max="3335" width="16.6640625" style="1" customWidth="1"/>
    <col min="3336" max="3336" width="23" style="1" customWidth="1"/>
    <col min="3337" max="3337" width="22" style="1" customWidth="1"/>
    <col min="3338" max="3338" width="22.6640625" style="1" customWidth="1"/>
    <col min="3339" max="3339" width="23.6640625" style="1" customWidth="1"/>
    <col min="3340" max="3340" width="14" style="1" customWidth="1"/>
    <col min="3341" max="3341" width="19.44140625" style="1" customWidth="1"/>
    <col min="3342" max="3342" width="24.44140625" style="1" customWidth="1"/>
    <col min="3343" max="3349" width="9.109375" style="1" hidden="1" customWidth="1"/>
    <col min="3350" max="3351" width="9.109375" style="1"/>
    <col min="3352" max="3352" width="15.109375" style="1" customWidth="1"/>
    <col min="3353" max="3353" width="15.44140625" style="1" customWidth="1"/>
    <col min="3354" max="3584" width="9.109375" style="1"/>
    <col min="3585" max="3585" width="17.88671875" style="1" customWidth="1"/>
    <col min="3586" max="3586" width="21.6640625" style="1" customWidth="1"/>
    <col min="3587" max="3587" width="33.33203125" style="1" customWidth="1"/>
    <col min="3588" max="3588" width="11.6640625" style="1" customWidth="1"/>
    <col min="3589" max="3589" width="16.44140625" style="1" customWidth="1"/>
    <col min="3590" max="3590" width="93" style="1" customWidth="1"/>
    <col min="3591" max="3591" width="16.6640625" style="1" customWidth="1"/>
    <col min="3592" max="3592" width="23" style="1" customWidth="1"/>
    <col min="3593" max="3593" width="22" style="1" customWidth="1"/>
    <col min="3594" max="3594" width="22.6640625" style="1" customWidth="1"/>
    <col min="3595" max="3595" width="23.6640625" style="1" customWidth="1"/>
    <col min="3596" max="3596" width="14" style="1" customWidth="1"/>
    <col min="3597" max="3597" width="19.44140625" style="1" customWidth="1"/>
    <col min="3598" max="3598" width="24.44140625" style="1" customWidth="1"/>
    <col min="3599" max="3605" width="9.109375" style="1" hidden="1" customWidth="1"/>
    <col min="3606" max="3607" width="9.109375" style="1"/>
    <col min="3608" max="3608" width="15.109375" style="1" customWidth="1"/>
    <col min="3609" max="3609" width="15.44140625" style="1" customWidth="1"/>
    <col min="3610" max="3840" width="9.109375" style="1"/>
    <col min="3841" max="3841" width="17.88671875" style="1" customWidth="1"/>
    <col min="3842" max="3842" width="21.6640625" style="1" customWidth="1"/>
    <col min="3843" max="3843" width="33.33203125" style="1" customWidth="1"/>
    <col min="3844" max="3844" width="11.6640625" style="1" customWidth="1"/>
    <col min="3845" max="3845" width="16.44140625" style="1" customWidth="1"/>
    <col min="3846" max="3846" width="93" style="1" customWidth="1"/>
    <col min="3847" max="3847" width="16.6640625" style="1" customWidth="1"/>
    <col min="3848" max="3848" width="23" style="1" customWidth="1"/>
    <col min="3849" max="3849" width="22" style="1" customWidth="1"/>
    <col min="3850" max="3850" width="22.6640625" style="1" customWidth="1"/>
    <col min="3851" max="3851" width="23.6640625" style="1" customWidth="1"/>
    <col min="3852" max="3852" width="14" style="1" customWidth="1"/>
    <col min="3853" max="3853" width="19.44140625" style="1" customWidth="1"/>
    <col min="3854" max="3854" width="24.44140625" style="1" customWidth="1"/>
    <col min="3855" max="3861" width="9.109375" style="1" hidden="1" customWidth="1"/>
    <col min="3862" max="3863" width="9.109375" style="1"/>
    <col min="3864" max="3864" width="15.109375" style="1" customWidth="1"/>
    <col min="3865" max="3865" width="15.44140625" style="1" customWidth="1"/>
    <col min="3866" max="4096" width="9.109375" style="1"/>
    <col min="4097" max="4097" width="17.88671875" style="1" customWidth="1"/>
    <col min="4098" max="4098" width="21.6640625" style="1" customWidth="1"/>
    <col min="4099" max="4099" width="33.33203125" style="1" customWidth="1"/>
    <col min="4100" max="4100" width="11.6640625" style="1" customWidth="1"/>
    <col min="4101" max="4101" width="16.44140625" style="1" customWidth="1"/>
    <col min="4102" max="4102" width="93" style="1" customWidth="1"/>
    <col min="4103" max="4103" width="16.6640625" style="1" customWidth="1"/>
    <col min="4104" max="4104" width="23" style="1" customWidth="1"/>
    <col min="4105" max="4105" width="22" style="1" customWidth="1"/>
    <col min="4106" max="4106" width="22.6640625" style="1" customWidth="1"/>
    <col min="4107" max="4107" width="23.6640625" style="1" customWidth="1"/>
    <col min="4108" max="4108" width="14" style="1" customWidth="1"/>
    <col min="4109" max="4109" width="19.44140625" style="1" customWidth="1"/>
    <col min="4110" max="4110" width="24.44140625" style="1" customWidth="1"/>
    <col min="4111" max="4117" width="9.109375" style="1" hidden="1" customWidth="1"/>
    <col min="4118" max="4119" width="9.109375" style="1"/>
    <col min="4120" max="4120" width="15.109375" style="1" customWidth="1"/>
    <col min="4121" max="4121" width="15.44140625" style="1" customWidth="1"/>
    <col min="4122" max="4352" width="9.109375" style="1"/>
    <col min="4353" max="4353" width="17.88671875" style="1" customWidth="1"/>
    <col min="4354" max="4354" width="21.6640625" style="1" customWidth="1"/>
    <col min="4355" max="4355" width="33.33203125" style="1" customWidth="1"/>
    <col min="4356" max="4356" width="11.6640625" style="1" customWidth="1"/>
    <col min="4357" max="4357" width="16.44140625" style="1" customWidth="1"/>
    <col min="4358" max="4358" width="93" style="1" customWidth="1"/>
    <col min="4359" max="4359" width="16.6640625" style="1" customWidth="1"/>
    <col min="4360" max="4360" width="23" style="1" customWidth="1"/>
    <col min="4361" max="4361" width="22" style="1" customWidth="1"/>
    <col min="4362" max="4362" width="22.6640625" style="1" customWidth="1"/>
    <col min="4363" max="4363" width="23.6640625" style="1" customWidth="1"/>
    <col min="4364" max="4364" width="14" style="1" customWidth="1"/>
    <col min="4365" max="4365" width="19.44140625" style="1" customWidth="1"/>
    <col min="4366" max="4366" width="24.44140625" style="1" customWidth="1"/>
    <col min="4367" max="4373" width="9.109375" style="1" hidden="1" customWidth="1"/>
    <col min="4374" max="4375" width="9.109375" style="1"/>
    <col min="4376" max="4376" width="15.109375" style="1" customWidth="1"/>
    <col min="4377" max="4377" width="15.44140625" style="1" customWidth="1"/>
    <col min="4378" max="4608" width="9.109375" style="1"/>
    <col min="4609" max="4609" width="17.88671875" style="1" customWidth="1"/>
    <col min="4610" max="4610" width="21.6640625" style="1" customWidth="1"/>
    <col min="4611" max="4611" width="33.33203125" style="1" customWidth="1"/>
    <col min="4612" max="4612" width="11.6640625" style="1" customWidth="1"/>
    <col min="4613" max="4613" width="16.44140625" style="1" customWidth="1"/>
    <col min="4614" max="4614" width="93" style="1" customWidth="1"/>
    <col min="4615" max="4615" width="16.6640625" style="1" customWidth="1"/>
    <col min="4616" max="4616" width="23" style="1" customWidth="1"/>
    <col min="4617" max="4617" width="22" style="1" customWidth="1"/>
    <col min="4618" max="4618" width="22.6640625" style="1" customWidth="1"/>
    <col min="4619" max="4619" width="23.6640625" style="1" customWidth="1"/>
    <col min="4620" max="4620" width="14" style="1" customWidth="1"/>
    <col min="4621" max="4621" width="19.44140625" style="1" customWidth="1"/>
    <col min="4622" max="4622" width="24.44140625" style="1" customWidth="1"/>
    <col min="4623" max="4629" width="9.109375" style="1" hidden="1" customWidth="1"/>
    <col min="4630" max="4631" width="9.109375" style="1"/>
    <col min="4632" max="4632" width="15.109375" style="1" customWidth="1"/>
    <col min="4633" max="4633" width="15.44140625" style="1" customWidth="1"/>
    <col min="4634" max="4864" width="9.109375" style="1"/>
    <col min="4865" max="4865" width="17.88671875" style="1" customWidth="1"/>
    <col min="4866" max="4866" width="21.6640625" style="1" customWidth="1"/>
    <col min="4867" max="4867" width="33.33203125" style="1" customWidth="1"/>
    <col min="4868" max="4868" width="11.6640625" style="1" customWidth="1"/>
    <col min="4869" max="4869" width="16.44140625" style="1" customWidth="1"/>
    <col min="4870" max="4870" width="93" style="1" customWidth="1"/>
    <col min="4871" max="4871" width="16.6640625" style="1" customWidth="1"/>
    <col min="4872" max="4872" width="23" style="1" customWidth="1"/>
    <col min="4873" max="4873" width="22" style="1" customWidth="1"/>
    <col min="4874" max="4874" width="22.6640625" style="1" customWidth="1"/>
    <col min="4875" max="4875" width="23.6640625" style="1" customWidth="1"/>
    <col min="4876" max="4876" width="14" style="1" customWidth="1"/>
    <col min="4877" max="4877" width="19.44140625" style="1" customWidth="1"/>
    <col min="4878" max="4878" width="24.44140625" style="1" customWidth="1"/>
    <col min="4879" max="4885" width="9.109375" style="1" hidden="1" customWidth="1"/>
    <col min="4886" max="4887" width="9.109375" style="1"/>
    <col min="4888" max="4888" width="15.109375" style="1" customWidth="1"/>
    <col min="4889" max="4889" width="15.44140625" style="1" customWidth="1"/>
    <col min="4890" max="5120" width="9.109375" style="1"/>
    <col min="5121" max="5121" width="17.88671875" style="1" customWidth="1"/>
    <col min="5122" max="5122" width="21.6640625" style="1" customWidth="1"/>
    <col min="5123" max="5123" width="33.33203125" style="1" customWidth="1"/>
    <col min="5124" max="5124" width="11.6640625" style="1" customWidth="1"/>
    <col min="5125" max="5125" width="16.44140625" style="1" customWidth="1"/>
    <col min="5126" max="5126" width="93" style="1" customWidth="1"/>
    <col min="5127" max="5127" width="16.6640625" style="1" customWidth="1"/>
    <col min="5128" max="5128" width="23" style="1" customWidth="1"/>
    <col min="5129" max="5129" width="22" style="1" customWidth="1"/>
    <col min="5130" max="5130" width="22.6640625" style="1" customWidth="1"/>
    <col min="5131" max="5131" width="23.6640625" style="1" customWidth="1"/>
    <col min="5132" max="5132" width="14" style="1" customWidth="1"/>
    <col min="5133" max="5133" width="19.44140625" style="1" customWidth="1"/>
    <col min="5134" max="5134" width="24.44140625" style="1" customWidth="1"/>
    <col min="5135" max="5141" width="9.109375" style="1" hidden="1" customWidth="1"/>
    <col min="5142" max="5143" width="9.109375" style="1"/>
    <col min="5144" max="5144" width="15.109375" style="1" customWidth="1"/>
    <col min="5145" max="5145" width="15.44140625" style="1" customWidth="1"/>
    <col min="5146" max="5376" width="9.109375" style="1"/>
    <col min="5377" max="5377" width="17.88671875" style="1" customWidth="1"/>
    <col min="5378" max="5378" width="21.6640625" style="1" customWidth="1"/>
    <col min="5379" max="5379" width="33.33203125" style="1" customWidth="1"/>
    <col min="5380" max="5380" width="11.6640625" style="1" customWidth="1"/>
    <col min="5381" max="5381" width="16.44140625" style="1" customWidth="1"/>
    <col min="5382" max="5382" width="93" style="1" customWidth="1"/>
    <col min="5383" max="5383" width="16.6640625" style="1" customWidth="1"/>
    <col min="5384" max="5384" width="23" style="1" customWidth="1"/>
    <col min="5385" max="5385" width="22" style="1" customWidth="1"/>
    <col min="5386" max="5386" width="22.6640625" style="1" customWidth="1"/>
    <col min="5387" max="5387" width="23.6640625" style="1" customWidth="1"/>
    <col min="5388" max="5388" width="14" style="1" customWidth="1"/>
    <col min="5389" max="5389" width="19.44140625" style="1" customWidth="1"/>
    <col min="5390" max="5390" width="24.44140625" style="1" customWidth="1"/>
    <col min="5391" max="5397" width="9.109375" style="1" hidden="1" customWidth="1"/>
    <col min="5398" max="5399" width="9.109375" style="1"/>
    <col min="5400" max="5400" width="15.109375" style="1" customWidth="1"/>
    <col min="5401" max="5401" width="15.44140625" style="1" customWidth="1"/>
    <col min="5402" max="5632" width="9.109375" style="1"/>
    <col min="5633" max="5633" width="17.88671875" style="1" customWidth="1"/>
    <col min="5634" max="5634" width="21.6640625" style="1" customWidth="1"/>
    <col min="5635" max="5635" width="33.33203125" style="1" customWidth="1"/>
    <col min="5636" max="5636" width="11.6640625" style="1" customWidth="1"/>
    <col min="5637" max="5637" width="16.44140625" style="1" customWidth="1"/>
    <col min="5638" max="5638" width="93" style="1" customWidth="1"/>
    <col min="5639" max="5639" width="16.6640625" style="1" customWidth="1"/>
    <col min="5640" max="5640" width="23" style="1" customWidth="1"/>
    <col min="5641" max="5641" width="22" style="1" customWidth="1"/>
    <col min="5642" max="5642" width="22.6640625" style="1" customWidth="1"/>
    <col min="5643" max="5643" width="23.6640625" style="1" customWidth="1"/>
    <col min="5644" max="5644" width="14" style="1" customWidth="1"/>
    <col min="5645" max="5645" width="19.44140625" style="1" customWidth="1"/>
    <col min="5646" max="5646" width="24.44140625" style="1" customWidth="1"/>
    <col min="5647" max="5653" width="9.109375" style="1" hidden="1" customWidth="1"/>
    <col min="5654" max="5655" width="9.109375" style="1"/>
    <col min="5656" max="5656" width="15.109375" style="1" customWidth="1"/>
    <col min="5657" max="5657" width="15.44140625" style="1" customWidth="1"/>
    <col min="5658" max="5888" width="9.109375" style="1"/>
    <col min="5889" max="5889" width="17.88671875" style="1" customWidth="1"/>
    <col min="5890" max="5890" width="21.6640625" style="1" customWidth="1"/>
    <col min="5891" max="5891" width="33.33203125" style="1" customWidth="1"/>
    <col min="5892" max="5892" width="11.6640625" style="1" customWidth="1"/>
    <col min="5893" max="5893" width="16.44140625" style="1" customWidth="1"/>
    <col min="5894" max="5894" width="93" style="1" customWidth="1"/>
    <col min="5895" max="5895" width="16.6640625" style="1" customWidth="1"/>
    <col min="5896" max="5896" width="23" style="1" customWidth="1"/>
    <col min="5897" max="5897" width="22" style="1" customWidth="1"/>
    <col min="5898" max="5898" width="22.6640625" style="1" customWidth="1"/>
    <col min="5899" max="5899" width="23.6640625" style="1" customWidth="1"/>
    <col min="5900" max="5900" width="14" style="1" customWidth="1"/>
    <col min="5901" max="5901" width="19.44140625" style="1" customWidth="1"/>
    <col min="5902" max="5902" width="24.44140625" style="1" customWidth="1"/>
    <col min="5903" max="5909" width="9.109375" style="1" hidden="1" customWidth="1"/>
    <col min="5910" max="5911" width="9.109375" style="1"/>
    <col min="5912" max="5912" width="15.109375" style="1" customWidth="1"/>
    <col min="5913" max="5913" width="15.44140625" style="1" customWidth="1"/>
    <col min="5914" max="6144" width="9.109375" style="1"/>
    <col min="6145" max="6145" width="17.88671875" style="1" customWidth="1"/>
    <col min="6146" max="6146" width="21.6640625" style="1" customWidth="1"/>
    <col min="6147" max="6147" width="33.33203125" style="1" customWidth="1"/>
    <col min="6148" max="6148" width="11.6640625" style="1" customWidth="1"/>
    <col min="6149" max="6149" width="16.44140625" style="1" customWidth="1"/>
    <col min="6150" max="6150" width="93" style="1" customWidth="1"/>
    <col min="6151" max="6151" width="16.6640625" style="1" customWidth="1"/>
    <col min="6152" max="6152" width="23" style="1" customWidth="1"/>
    <col min="6153" max="6153" width="22" style="1" customWidth="1"/>
    <col min="6154" max="6154" width="22.6640625" style="1" customWidth="1"/>
    <col min="6155" max="6155" width="23.6640625" style="1" customWidth="1"/>
    <col min="6156" max="6156" width="14" style="1" customWidth="1"/>
    <col min="6157" max="6157" width="19.44140625" style="1" customWidth="1"/>
    <col min="6158" max="6158" width="24.44140625" style="1" customWidth="1"/>
    <col min="6159" max="6165" width="9.109375" style="1" hidden="1" customWidth="1"/>
    <col min="6166" max="6167" width="9.109375" style="1"/>
    <col min="6168" max="6168" width="15.109375" style="1" customWidth="1"/>
    <col min="6169" max="6169" width="15.44140625" style="1" customWidth="1"/>
    <col min="6170" max="6400" width="9.109375" style="1"/>
    <col min="6401" max="6401" width="17.88671875" style="1" customWidth="1"/>
    <col min="6402" max="6402" width="21.6640625" style="1" customWidth="1"/>
    <col min="6403" max="6403" width="33.33203125" style="1" customWidth="1"/>
    <col min="6404" max="6404" width="11.6640625" style="1" customWidth="1"/>
    <col min="6405" max="6405" width="16.44140625" style="1" customWidth="1"/>
    <col min="6406" max="6406" width="93" style="1" customWidth="1"/>
    <col min="6407" max="6407" width="16.6640625" style="1" customWidth="1"/>
    <col min="6408" max="6408" width="23" style="1" customWidth="1"/>
    <col min="6409" max="6409" width="22" style="1" customWidth="1"/>
    <col min="6410" max="6410" width="22.6640625" style="1" customWidth="1"/>
    <col min="6411" max="6411" width="23.6640625" style="1" customWidth="1"/>
    <col min="6412" max="6412" width="14" style="1" customWidth="1"/>
    <col min="6413" max="6413" width="19.44140625" style="1" customWidth="1"/>
    <col min="6414" max="6414" width="24.44140625" style="1" customWidth="1"/>
    <col min="6415" max="6421" width="9.109375" style="1" hidden="1" customWidth="1"/>
    <col min="6422" max="6423" width="9.109375" style="1"/>
    <col min="6424" max="6424" width="15.109375" style="1" customWidth="1"/>
    <col min="6425" max="6425" width="15.44140625" style="1" customWidth="1"/>
    <col min="6426" max="6656" width="9.109375" style="1"/>
    <col min="6657" max="6657" width="17.88671875" style="1" customWidth="1"/>
    <col min="6658" max="6658" width="21.6640625" style="1" customWidth="1"/>
    <col min="6659" max="6659" width="33.33203125" style="1" customWidth="1"/>
    <col min="6660" max="6660" width="11.6640625" style="1" customWidth="1"/>
    <col min="6661" max="6661" width="16.44140625" style="1" customWidth="1"/>
    <col min="6662" max="6662" width="93" style="1" customWidth="1"/>
    <col min="6663" max="6663" width="16.6640625" style="1" customWidth="1"/>
    <col min="6664" max="6664" width="23" style="1" customWidth="1"/>
    <col min="6665" max="6665" width="22" style="1" customWidth="1"/>
    <col min="6666" max="6666" width="22.6640625" style="1" customWidth="1"/>
    <col min="6667" max="6667" width="23.6640625" style="1" customWidth="1"/>
    <col min="6668" max="6668" width="14" style="1" customWidth="1"/>
    <col min="6669" max="6669" width="19.44140625" style="1" customWidth="1"/>
    <col min="6670" max="6670" width="24.44140625" style="1" customWidth="1"/>
    <col min="6671" max="6677" width="9.109375" style="1" hidden="1" customWidth="1"/>
    <col min="6678" max="6679" width="9.109375" style="1"/>
    <col min="6680" max="6680" width="15.109375" style="1" customWidth="1"/>
    <col min="6681" max="6681" width="15.44140625" style="1" customWidth="1"/>
    <col min="6682" max="6912" width="9.109375" style="1"/>
    <col min="6913" max="6913" width="17.88671875" style="1" customWidth="1"/>
    <col min="6914" max="6914" width="21.6640625" style="1" customWidth="1"/>
    <col min="6915" max="6915" width="33.33203125" style="1" customWidth="1"/>
    <col min="6916" max="6916" width="11.6640625" style="1" customWidth="1"/>
    <col min="6917" max="6917" width="16.44140625" style="1" customWidth="1"/>
    <col min="6918" max="6918" width="93" style="1" customWidth="1"/>
    <col min="6919" max="6919" width="16.6640625" style="1" customWidth="1"/>
    <col min="6920" max="6920" width="23" style="1" customWidth="1"/>
    <col min="6921" max="6921" width="22" style="1" customWidth="1"/>
    <col min="6922" max="6922" width="22.6640625" style="1" customWidth="1"/>
    <col min="6923" max="6923" width="23.6640625" style="1" customWidth="1"/>
    <col min="6924" max="6924" width="14" style="1" customWidth="1"/>
    <col min="6925" max="6925" width="19.44140625" style="1" customWidth="1"/>
    <col min="6926" max="6926" width="24.44140625" style="1" customWidth="1"/>
    <col min="6927" max="6933" width="9.109375" style="1" hidden="1" customWidth="1"/>
    <col min="6934" max="6935" width="9.109375" style="1"/>
    <col min="6936" max="6936" width="15.109375" style="1" customWidth="1"/>
    <col min="6937" max="6937" width="15.44140625" style="1" customWidth="1"/>
    <col min="6938" max="7168" width="9.109375" style="1"/>
    <col min="7169" max="7169" width="17.88671875" style="1" customWidth="1"/>
    <col min="7170" max="7170" width="21.6640625" style="1" customWidth="1"/>
    <col min="7171" max="7171" width="33.33203125" style="1" customWidth="1"/>
    <col min="7172" max="7172" width="11.6640625" style="1" customWidth="1"/>
    <col min="7173" max="7173" width="16.44140625" style="1" customWidth="1"/>
    <col min="7174" max="7174" width="93" style="1" customWidth="1"/>
    <col min="7175" max="7175" width="16.6640625" style="1" customWidth="1"/>
    <col min="7176" max="7176" width="23" style="1" customWidth="1"/>
    <col min="7177" max="7177" width="22" style="1" customWidth="1"/>
    <col min="7178" max="7178" width="22.6640625" style="1" customWidth="1"/>
    <col min="7179" max="7179" width="23.6640625" style="1" customWidth="1"/>
    <col min="7180" max="7180" width="14" style="1" customWidth="1"/>
    <col min="7181" max="7181" width="19.44140625" style="1" customWidth="1"/>
    <col min="7182" max="7182" width="24.44140625" style="1" customWidth="1"/>
    <col min="7183" max="7189" width="9.109375" style="1" hidden="1" customWidth="1"/>
    <col min="7190" max="7191" width="9.109375" style="1"/>
    <col min="7192" max="7192" width="15.109375" style="1" customWidth="1"/>
    <col min="7193" max="7193" width="15.44140625" style="1" customWidth="1"/>
    <col min="7194" max="7424" width="9.109375" style="1"/>
    <col min="7425" max="7425" width="17.88671875" style="1" customWidth="1"/>
    <col min="7426" max="7426" width="21.6640625" style="1" customWidth="1"/>
    <col min="7427" max="7427" width="33.33203125" style="1" customWidth="1"/>
    <col min="7428" max="7428" width="11.6640625" style="1" customWidth="1"/>
    <col min="7429" max="7429" width="16.44140625" style="1" customWidth="1"/>
    <col min="7430" max="7430" width="93" style="1" customWidth="1"/>
    <col min="7431" max="7431" width="16.6640625" style="1" customWidth="1"/>
    <col min="7432" max="7432" width="23" style="1" customWidth="1"/>
    <col min="7433" max="7433" width="22" style="1" customWidth="1"/>
    <col min="7434" max="7434" width="22.6640625" style="1" customWidth="1"/>
    <col min="7435" max="7435" width="23.6640625" style="1" customWidth="1"/>
    <col min="7436" max="7436" width="14" style="1" customWidth="1"/>
    <col min="7437" max="7437" width="19.44140625" style="1" customWidth="1"/>
    <col min="7438" max="7438" width="24.44140625" style="1" customWidth="1"/>
    <col min="7439" max="7445" width="9.109375" style="1" hidden="1" customWidth="1"/>
    <col min="7446" max="7447" width="9.109375" style="1"/>
    <col min="7448" max="7448" width="15.109375" style="1" customWidth="1"/>
    <col min="7449" max="7449" width="15.44140625" style="1" customWidth="1"/>
    <col min="7450" max="7680" width="9.109375" style="1"/>
    <col min="7681" max="7681" width="17.88671875" style="1" customWidth="1"/>
    <col min="7682" max="7682" width="21.6640625" style="1" customWidth="1"/>
    <col min="7683" max="7683" width="33.33203125" style="1" customWidth="1"/>
    <col min="7684" max="7684" width="11.6640625" style="1" customWidth="1"/>
    <col min="7685" max="7685" width="16.44140625" style="1" customWidth="1"/>
    <col min="7686" max="7686" width="93" style="1" customWidth="1"/>
    <col min="7687" max="7687" width="16.6640625" style="1" customWidth="1"/>
    <col min="7688" max="7688" width="23" style="1" customWidth="1"/>
    <col min="7689" max="7689" width="22" style="1" customWidth="1"/>
    <col min="7690" max="7690" width="22.6640625" style="1" customWidth="1"/>
    <col min="7691" max="7691" width="23.6640625" style="1" customWidth="1"/>
    <col min="7692" max="7692" width="14" style="1" customWidth="1"/>
    <col min="7693" max="7693" width="19.44140625" style="1" customWidth="1"/>
    <col min="7694" max="7694" width="24.44140625" style="1" customWidth="1"/>
    <col min="7695" max="7701" width="9.109375" style="1" hidden="1" customWidth="1"/>
    <col min="7702" max="7703" width="9.109375" style="1"/>
    <col min="7704" max="7704" width="15.109375" style="1" customWidth="1"/>
    <col min="7705" max="7705" width="15.44140625" style="1" customWidth="1"/>
    <col min="7706" max="7936" width="9.109375" style="1"/>
    <col min="7937" max="7937" width="17.88671875" style="1" customWidth="1"/>
    <col min="7938" max="7938" width="21.6640625" style="1" customWidth="1"/>
    <col min="7939" max="7939" width="33.33203125" style="1" customWidth="1"/>
    <col min="7940" max="7940" width="11.6640625" style="1" customWidth="1"/>
    <col min="7941" max="7941" width="16.44140625" style="1" customWidth="1"/>
    <col min="7942" max="7942" width="93" style="1" customWidth="1"/>
    <col min="7943" max="7943" width="16.6640625" style="1" customWidth="1"/>
    <col min="7944" max="7944" width="23" style="1" customWidth="1"/>
    <col min="7945" max="7945" width="22" style="1" customWidth="1"/>
    <col min="7946" max="7946" width="22.6640625" style="1" customWidth="1"/>
    <col min="7947" max="7947" width="23.6640625" style="1" customWidth="1"/>
    <col min="7948" max="7948" width="14" style="1" customWidth="1"/>
    <col min="7949" max="7949" width="19.44140625" style="1" customWidth="1"/>
    <col min="7950" max="7950" width="24.44140625" style="1" customWidth="1"/>
    <col min="7951" max="7957" width="9.109375" style="1" hidden="1" customWidth="1"/>
    <col min="7958" max="7959" width="9.109375" style="1"/>
    <col min="7960" max="7960" width="15.109375" style="1" customWidth="1"/>
    <col min="7961" max="7961" width="15.44140625" style="1" customWidth="1"/>
    <col min="7962" max="8192" width="9.109375" style="1"/>
    <col min="8193" max="8193" width="17.88671875" style="1" customWidth="1"/>
    <col min="8194" max="8194" width="21.6640625" style="1" customWidth="1"/>
    <col min="8195" max="8195" width="33.33203125" style="1" customWidth="1"/>
    <col min="8196" max="8196" width="11.6640625" style="1" customWidth="1"/>
    <col min="8197" max="8197" width="16.44140625" style="1" customWidth="1"/>
    <col min="8198" max="8198" width="93" style="1" customWidth="1"/>
    <col min="8199" max="8199" width="16.6640625" style="1" customWidth="1"/>
    <col min="8200" max="8200" width="23" style="1" customWidth="1"/>
    <col min="8201" max="8201" width="22" style="1" customWidth="1"/>
    <col min="8202" max="8202" width="22.6640625" style="1" customWidth="1"/>
    <col min="8203" max="8203" width="23.6640625" style="1" customWidth="1"/>
    <col min="8204" max="8204" width="14" style="1" customWidth="1"/>
    <col min="8205" max="8205" width="19.44140625" style="1" customWidth="1"/>
    <col min="8206" max="8206" width="24.44140625" style="1" customWidth="1"/>
    <col min="8207" max="8213" width="9.109375" style="1" hidden="1" customWidth="1"/>
    <col min="8214" max="8215" width="9.109375" style="1"/>
    <col min="8216" max="8216" width="15.109375" style="1" customWidth="1"/>
    <col min="8217" max="8217" width="15.44140625" style="1" customWidth="1"/>
    <col min="8218" max="8448" width="9.109375" style="1"/>
    <col min="8449" max="8449" width="17.88671875" style="1" customWidth="1"/>
    <col min="8450" max="8450" width="21.6640625" style="1" customWidth="1"/>
    <col min="8451" max="8451" width="33.33203125" style="1" customWidth="1"/>
    <col min="8452" max="8452" width="11.6640625" style="1" customWidth="1"/>
    <col min="8453" max="8453" width="16.44140625" style="1" customWidth="1"/>
    <col min="8454" max="8454" width="93" style="1" customWidth="1"/>
    <col min="8455" max="8455" width="16.6640625" style="1" customWidth="1"/>
    <col min="8456" max="8456" width="23" style="1" customWidth="1"/>
    <col min="8457" max="8457" width="22" style="1" customWidth="1"/>
    <col min="8458" max="8458" width="22.6640625" style="1" customWidth="1"/>
    <col min="8459" max="8459" width="23.6640625" style="1" customWidth="1"/>
    <col min="8460" max="8460" width="14" style="1" customWidth="1"/>
    <col min="8461" max="8461" width="19.44140625" style="1" customWidth="1"/>
    <col min="8462" max="8462" width="24.44140625" style="1" customWidth="1"/>
    <col min="8463" max="8469" width="9.109375" style="1" hidden="1" customWidth="1"/>
    <col min="8470" max="8471" width="9.109375" style="1"/>
    <col min="8472" max="8472" width="15.109375" style="1" customWidth="1"/>
    <col min="8473" max="8473" width="15.44140625" style="1" customWidth="1"/>
    <col min="8474" max="8704" width="9.109375" style="1"/>
    <col min="8705" max="8705" width="17.88671875" style="1" customWidth="1"/>
    <col min="8706" max="8706" width="21.6640625" style="1" customWidth="1"/>
    <col min="8707" max="8707" width="33.33203125" style="1" customWidth="1"/>
    <col min="8708" max="8708" width="11.6640625" style="1" customWidth="1"/>
    <col min="8709" max="8709" width="16.44140625" style="1" customWidth="1"/>
    <col min="8710" max="8710" width="93" style="1" customWidth="1"/>
    <col min="8711" max="8711" width="16.6640625" style="1" customWidth="1"/>
    <col min="8712" max="8712" width="23" style="1" customWidth="1"/>
    <col min="8713" max="8713" width="22" style="1" customWidth="1"/>
    <col min="8714" max="8714" width="22.6640625" style="1" customWidth="1"/>
    <col min="8715" max="8715" width="23.6640625" style="1" customWidth="1"/>
    <col min="8716" max="8716" width="14" style="1" customWidth="1"/>
    <col min="8717" max="8717" width="19.44140625" style="1" customWidth="1"/>
    <col min="8718" max="8718" width="24.44140625" style="1" customWidth="1"/>
    <col min="8719" max="8725" width="9.109375" style="1" hidden="1" customWidth="1"/>
    <col min="8726" max="8727" width="9.109375" style="1"/>
    <col min="8728" max="8728" width="15.109375" style="1" customWidth="1"/>
    <col min="8729" max="8729" width="15.44140625" style="1" customWidth="1"/>
    <col min="8730" max="8960" width="9.109375" style="1"/>
    <col min="8961" max="8961" width="17.88671875" style="1" customWidth="1"/>
    <col min="8962" max="8962" width="21.6640625" style="1" customWidth="1"/>
    <col min="8963" max="8963" width="33.33203125" style="1" customWidth="1"/>
    <col min="8964" max="8964" width="11.6640625" style="1" customWidth="1"/>
    <col min="8965" max="8965" width="16.44140625" style="1" customWidth="1"/>
    <col min="8966" max="8966" width="93" style="1" customWidth="1"/>
    <col min="8967" max="8967" width="16.6640625" style="1" customWidth="1"/>
    <col min="8968" max="8968" width="23" style="1" customWidth="1"/>
    <col min="8969" max="8969" width="22" style="1" customWidth="1"/>
    <col min="8970" max="8970" width="22.6640625" style="1" customWidth="1"/>
    <col min="8971" max="8971" width="23.6640625" style="1" customWidth="1"/>
    <col min="8972" max="8972" width="14" style="1" customWidth="1"/>
    <col min="8973" max="8973" width="19.44140625" style="1" customWidth="1"/>
    <col min="8974" max="8974" width="24.44140625" style="1" customWidth="1"/>
    <col min="8975" max="8981" width="9.109375" style="1" hidden="1" customWidth="1"/>
    <col min="8982" max="8983" width="9.109375" style="1"/>
    <col min="8984" max="8984" width="15.109375" style="1" customWidth="1"/>
    <col min="8985" max="8985" width="15.44140625" style="1" customWidth="1"/>
    <col min="8986" max="9216" width="9.109375" style="1"/>
    <col min="9217" max="9217" width="17.88671875" style="1" customWidth="1"/>
    <col min="9218" max="9218" width="21.6640625" style="1" customWidth="1"/>
    <col min="9219" max="9219" width="33.33203125" style="1" customWidth="1"/>
    <col min="9220" max="9220" width="11.6640625" style="1" customWidth="1"/>
    <col min="9221" max="9221" width="16.44140625" style="1" customWidth="1"/>
    <col min="9222" max="9222" width="93" style="1" customWidth="1"/>
    <col min="9223" max="9223" width="16.6640625" style="1" customWidth="1"/>
    <col min="9224" max="9224" width="23" style="1" customWidth="1"/>
    <col min="9225" max="9225" width="22" style="1" customWidth="1"/>
    <col min="9226" max="9226" width="22.6640625" style="1" customWidth="1"/>
    <col min="9227" max="9227" width="23.6640625" style="1" customWidth="1"/>
    <col min="9228" max="9228" width="14" style="1" customWidth="1"/>
    <col min="9229" max="9229" width="19.44140625" style="1" customWidth="1"/>
    <col min="9230" max="9230" width="24.44140625" style="1" customWidth="1"/>
    <col min="9231" max="9237" width="9.109375" style="1" hidden="1" customWidth="1"/>
    <col min="9238" max="9239" width="9.109375" style="1"/>
    <col min="9240" max="9240" width="15.109375" style="1" customWidth="1"/>
    <col min="9241" max="9241" width="15.44140625" style="1" customWidth="1"/>
    <col min="9242" max="9472" width="9.109375" style="1"/>
    <col min="9473" max="9473" width="17.88671875" style="1" customWidth="1"/>
    <col min="9474" max="9474" width="21.6640625" style="1" customWidth="1"/>
    <col min="9475" max="9475" width="33.33203125" style="1" customWidth="1"/>
    <col min="9476" max="9476" width="11.6640625" style="1" customWidth="1"/>
    <col min="9477" max="9477" width="16.44140625" style="1" customWidth="1"/>
    <col min="9478" max="9478" width="93" style="1" customWidth="1"/>
    <col min="9479" max="9479" width="16.6640625" style="1" customWidth="1"/>
    <col min="9480" max="9480" width="23" style="1" customWidth="1"/>
    <col min="9481" max="9481" width="22" style="1" customWidth="1"/>
    <col min="9482" max="9482" width="22.6640625" style="1" customWidth="1"/>
    <col min="9483" max="9483" width="23.6640625" style="1" customWidth="1"/>
    <col min="9484" max="9484" width="14" style="1" customWidth="1"/>
    <col min="9485" max="9485" width="19.44140625" style="1" customWidth="1"/>
    <col min="9486" max="9486" width="24.44140625" style="1" customWidth="1"/>
    <col min="9487" max="9493" width="9.109375" style="1" hidden="1" customWidth="1"/>
    <col min="9494" max="9495" width="9.109375" style="1"/>
    <col min="9496" max="9496" width="15.109375" style="1" customWidth="1"/>
    <col min="9497" max="9497" width="15.44140625" style="1" customWidth="1"/>
    <col min="9498" max="9728" width="9.109375" style="1"/>
    <col min="9729" max="9729" width="17.88671875" style="1" customWidth="1"/>
    <col min="9730" max="9730" width="21.6640625" style="1" customWidth="1"/>
    <col min="9731" max="9731" width="33.33203125" style="1" customWidth="1"/>
    <col min="9732" max="9732" width="11.6640625" style="1" customWidth="1"/>
    <col min="9733" max="9733" width="16.44140625" style="1" customWidth="1"/>
    <col min="9734" max="9734" width="93" style="1" customWidth="1"/>
    <col min="9735" max="9735" width="16.6640625" style="1" customWidth="1"/>
    <col min="9736" max="9736" width="23" style="1" customWidth="1"/>
    <col min="9737" max="9737" width="22" style="1" customWidth="1"/>
    <col min="9738" max="9738" width="22.6640625" style="1" customWidth="1"/>
    <col min="9739" max="9739" width="23.6640625" style="1" customWidth="1"/>
    <col min="9740" max="9740" width="14" style="1" customWidth="1"/>
    <col min="9741" max="9741" width="19.44140625" style="1" customWidth="1"/>
    <col min="9742" max="9742" width="24.44140625" style="1" customWidth="1"/>
    <col min="9743" max="9749" width="9.109375" style="1" hidden="1" customWidth="1"/>
    <col min="9750" max="9751" width="9.109375" style="1"/>
    <col min="9752" max="9752" width="15.109375" style="1" customWidth="1"/>
    <col min="9753" max="9753" width="15.44140625" style="1" customWidth="1"/>
    <col min="9754" max="9984" width="9.109375" style="1"/>
    <col min="9985" max="9985" width="17.88671875" style="1" customWidth="1"/>
    <col min="9986" max="9986" width="21.6640625" style="1" customWidth="1"/>
    <col min="9987" max="9987" width="33.33203125" style="1" customWidth="1"/>
    <col min="9988" max="9988" width="11.6640625" style="1" customWidth="1"/>
    <col min="9989" max="9989" width="16.44140625" style="1" customWidth="1"/>
    <col min="9990" max="9990" width="93" style="1" customWidth="1"/>
    <col min="9991" max="9991" width="16.6640625" style="1" customWidth="1"/>
    <col min="9992" max="9992" width="23" style="1" customWidth="1"/>
    <col min="9993" max="9993" width="22" style="1" customWidth="1"/>
    <col min="9994" max="9994" width="22.6640625" style="1" customWidth="1"/>
    <col min="9995" max="9995" width="23.6640625" style="1" customWidth="1"/>
    <col min="9996" max="9996" width="14" style="1" customWidth="1"/>
    <col min="9997" max="9997" width="19.44140625" style="1" customWidth="1"/>
    <col min="9998" max="9998" width="24.44140625" style="1" customWidth="1"/>
    <col min="9999" max="10005" width="9.109375" style="1" hidden="1" customWidth="1"/>
    <col min="10006" max="10007" width="9.109375" style="1"/>
    <col min="10008" max="10008" width="15.109375" style="1" customWidth="1"/>
    <col min="10009" max="10009" width="15.44140625" style="1" customWidth="1"/>
    <col min="10010" max="10240" width="9.109375" style="1"/>
    <col min="10241" max="10241" width="17.88671875" style="1" customWidth="1"/>
    <col min="10242" max="10242" width="21.6640625" style="1" customWidth="1"/>
    <col min="10243" max="10243" width="33.33203125" style="1" customWidth="1"/>
    <col min="10244" max="10244" width="11.6640625" style="1" customWidth="1"/>
    <col min="10245" max="10245" width="16.44140625" style="1" customWidth="1"/>
    <col min="10246" max="10246" width="93" style="1" customWidth="1"/>
    <col min="10247" max="10247" width="16.6640625" style="1" customWidth="1"/>
    <col min="10248" max="10248" width="23" style="1" customWidth="1"/>
    <col min="10249" max="10249" width="22" style="1" customWidth="1"/>
    <col min="10250" max="10250" width="22.6640625" style="1" customWidth="1"/>
    <col min="10251" max="10251" width="23.6640625" style="1" customWidth="1"/>
    <col min="10252" max="10252" width="14" style="1" customWidth="1"/>
    <col min="10253" max="10253" width="19.44140625" style="1" customWidth="1"/>
    <col min="10254" max="10254" width="24.44140625" style="1" customWidth="1"/>
    <col min="10255" max="10261" width="9.109375" style="1" hidden="1" customWidth="1"/>
    <col min="10262" max="10263" width="9.109375" style="1"/>
    <col min="10264" max="10264" width="15.109375" style="1" customWidth="1"/>
    <col min="10265" max="10265" width="15.44140625" style="1" customWidth="1"/>
    <col min="10266" max="10496" width="9.109375" style="1"/>
    <col min="10497" max="10497" width="17.88671875" style="1" customWidth="1"/>
    <col min="10498" max="10498" width="21.6640625" style="1" customWidth="1"/>
    <col min="10499" max="10499" width="33.33203125" style="1" customWidth="1"/>
    <col min="10500" max="10500" width="11.6640625" style="1" customWidth="1"/>
    <col min="10501" max="10501" width="16.44140625" style="1" customWidth="1"/>
    <col min="10502" max="10502" width="93" style="1" customWidth="1"/>
    <col min="10503" max="10503" width="16.6640625" style="1" customWidth="1"/>
    <col min="10504" max="10504" width="23" style="1" customWidth="1"/>
    <col min="10505" max="10505" width="22" style="1" customWidth="1"/>
    <col min="10506" max="10506" width="22.6640625" style="1" customWidth="1"/>
    <col min="10507" max="10507" width="23.6640625" style="1" customWidth="1"/>
    <col min="10508" max="10508" width="14" style="1" customWidth="1"/>
    <col min="10509" max="10509" width="19.44140625" style="1" customWidth="1"/>
    <col min="10510" max="10510" width="24.44140625" style="1" customWidth="1"/>
    <col min="10511" max="10517" width="9.109375" style="1" hidden="1" customWidth="1"/>
    <col min="10518" max="10519" width="9.109375" style="1"/>
    <col min="10520" max="10520" width="15.109375" style="1" customWidth="1"/>
    <col min="10521" max="10521" width="15.44140625" style="1" customWidth="1"/>
    <col min="10522" max="10752" width="9.109375" style="1"/>
    <col min="10753" max="10753" width="17.88671875" style="1" customWidth="1"/>
    <col min="10754" max="10754" width="21.6640625" style="1" customWidth="1"/>
    <col min="10755" max="10755" width="33.33203125" style="1" customWidth="1"/>
    <col min="10756" max="10756" width="11.6640625" style="1" customWidth="1"/>
    <col min="10757" max="10757" width="16.44140625" style="1" customWidth="1"/>
    <col min="10758" max="10758" width="93" style="1" customWidth="1"/>
    <col min="10759" max="10759" width="16.6640625" style="1" customWidth="1"/>
    <col min="10760" max="10760" width="23" style="1" customWidth="1"/>
    <col min="10761" max="10761" width="22" style="1" customWidth="1"/>
    <col min="10762" max="10762" width="22.6640625" style="1" customWidth="1"/>
    <col min="10763" max="10763" width="23.6640625" style="1" customWidth="1"/>
    <col min="10764" max="10764" width="14" style="1" customWidth="1"/>
    <col min="10765" max="10765" width="19.44140625" style="1" customWidth="1"/>
    <col min="10766" max="10766" width="24.44140625" style="1" customWidth="1"/>
    <col min="10767" max="10773" width="9.109375" style="1" hidden="1" customWidth="1"/>
    <col min="10774" max="10775" width="9.109375" style="1"/>
    <col min="10776" max="10776" width="15.109375" style="1" customWidth="1"/>
    <col min="10777" max="10777" width="15.44140625" style="1" customWidth="1"/>
    <col min="10778" max="11008" width="9.109375" style="1"/>
    <col min="11009" max="11009" width="17.88671875" style="1" customWidth="1"/>
    <col min="11010" max="11010" width="21.6640625" style="1" customWidth="1"/>
    <col min="11011" max="11011" width="33.33203125" style="1" customWidth="1"/>
    <col min="11012" max="11012" width="11.6640625" style="1" customWidth="1"/>
    <col min="11013" max="11013" width="16.44140625" style="1" customWidth="1"/>
    <col min="11014" max="11014" width="93" style="1" customWidth="1"/>
    <col min="11015" max="11015" width="16.6640625" style="1" customWidth="1"/>
    <col min="11016" max="11016" width="23" style="1" customWidth="1"/>
    <col min="11017" max="11017" width="22" style="1" customWidth="1"/>
    <col min="11018" max="11018" width="22.6640625" style="1" customWidth="1"/>
    <col min="11019" max="11019" width="23.6640625" style="1" customWidth="1"/>
    <col min="11020" max="11020" width="14" style="1" customWidth="1"/>
    <col min="11021" max="11021" width="19.44140625" style="1" customWidth="1"/>
    <col min="11022" max="11022" width="24.44140625" style="1" customWidth="1"/>
    <col min="11023" max="11029" width="9.109375" style="1" hidden="1" customWidth="1"/>
    <col min="11030" max="11031" width="9.109375" style="1"/>
    <col min="11032" max="11032" width="15.109375" style="1" customWidth="1"/>
    <col min="11033" max="11033" width="15.44140625" style="1" customWidth="1"/>
    <col min="11034" max="11264" width="9.109375" style="1"/>
    <col min="11265" max="11265" width="17.88671875" style="1" customWidth="1"/>
    <col min="11266" max="11266" width="21.6640625" style="1" customWidth="1"/>
    <col min="11267" max="11267" width="33.33203125" style="1" customWidth="1"/>
    <col min="11268" max="11268" width="11.6640625" style="1" customWidth="1"/>
    <col min="11269" max="11269" width="16.44140625" style="1" customWidth="1"/>
    <col min="11270" max="11270" width="93" style="1" customWidth="1"/>
    <col min="11271" max="11271" width="16.6640625" style="1" customWidth="1"/>
    <col min="11272" max="11272" width="23" style="1" customWidth="1"/>
    <col min="11273" max="11273" width="22" style="1" customWidth="1"/>
    <col min="11274" max="11274" width="22.6640625" style="1" customWidth="1"/>
    <col min="11275" max="11275" width="23.6640625" style="1" customWidth="1"/>
    <col min="11276" max="11276" width="14" style="1" customWidth="1"/>
    <col min="11277" max="11277" width="19.44140625" style="1" customWidth="1"/>
    <col min="11278" max="11278" width="24.44140625" style="1" customWidth="1"/>
    <col min="11279" max="11285" width="9.109375" style="1" hidden="1" customWidth="1"/>
    <col min="11286" max="11287" width="9.109375" style="1"/>
    <col min="11288" max="11288" width="15.109375" style="1" customWidth="1"/>
    <col min="11289" max="11289" width="15.44140625" style="1" customWidth="1"/>
    <col min="11290" max="11520" width="9.109375" style="1"/>
    <col min="11521" max="11521" width="17.88671875" style="1" customWidth="1"/>
    <col min="11522" max="11522" width="21.6640625" style="1" customWidth="1"/>
    <col min="11523" max="11523" width="33.33203125" style="1" customWidth="1"/>
    <col min="11524" max="11524" width="11.6640625" style="1" customWidth="1"/>
    <col min="11525" max="11525" width="16.44140625" style="1" customWidth="1"/>
    <col min="11526" max="11526" width="93" style="1" customWidth="1"/>
    <col min="11527" max="11527" width="16.6640625" style="1" customWidth="1"/>
    <col min="11528" max="11528" width="23" style="1" customWidth="1"/>
    <col min="11529" max="11529" width="22" style="1" customWidth="1"/>
    <col min="11530" max="11530" width="22.6640625" style="1" customWidth="1"/>
    <col min="11531" max="11531" width="23.6640625" style="1" customWidth="1"/>
    <col min="11532" max="11532" width="14" style="1" customWidth="1"/>
    <col min="11533" max="11533" width="19.44140625" style="1" customWidth="1"/>
    <col min="11534" max="11534" width="24.44140625" style="1" customWidth="1"/>
    <col min="11535" max="11541" width="9.109375" style="1" hidden="1" customWidth="1"/>
    <col min="11542" max="11543" width="9.109375" style="1"/>
    <col min="11544" max="11544" width="15.109375" style="1" customWidth="1"/>
    <col min="11545" max="11545" width="15.44140625" style="1" customWidth="1"/>
    <col min="11546" max="11776" width="9.109375" style="1"/>
    <col min="11777" max="11777" width="17.88671875" style="1" customWidth="1"/>
    <col min="11778" max="11778" width="21.6640625" style="1" customWidth="1"/>
    <col min="11779" max="11779" width="33.33203125" style="1" customWidth="1"/>
    <col min="11780" max="11780" width="11.6640625" style="1" customWidth="1"/>
    <col min="11781" max="11781" width="16.44140625" style="1" customWidth="1"/>
    <col min="11782" max="11782" width="93" style="1" customWidth="1"/>
    <col min="11783" max="11783" width="16.6640625" style="1" customWidth="1"/>
    <col min="11784" max="11784" width="23" style="1" customWidth="1"/>
    <col min="11785" max="11785" width="22" style="1" customWidth="1"/>
    <col min="11786" max="11786" width="22.6640625" style="1" customWidth="1"/>
    <col min="11787" max="11787" width="23.6640625" style="1" customWidth="1"/>
    <col min="11788" max="11788" width="14" style="1" customWidth="1"/>
    <col min="11789" max="11789" width="19.44140625" style="1" customWidth="1"/>
    <col min="11790" max="11790" width="24.44140625" style="1" customWidth="1"/>
    <col min="11791" max="11797" width="9.109375" style="1" hidden="1" customWidth="1"/>
    <col min="11798" max="11799" width="9.109375" style="1"/>
    <col min="11800" max="11800" width="15.109375" style="1" customWidth="1"/>
    <col min="11801" max="11801" width="15.44140625" style="1" customWidth="1"/>
    <col min="11802" max="12032" width="9.109375" style="1"/>
    <col min="12033" max="12033" width="17.88671875" style="1" customWidth="1"/>
    <col min="12034" max="12034" width="21.6640625" style="1" customWidth="1"/>
    <col min="12035" max="12035" width="33.33203125" style="1" customWidth="1"/>
    <col min="12036" max="12036" width="11.6640625" style="1" customWidth="1"/>
    <col min="12037" max="12037" width="16.44140625" style="1" customWidth="1"/>
    <col min="12038" max="12038" width="93" style="1" customWidth="1"/>
    <col min="12039" max="12039" width="16.6640625" style="1" customWidth="1"/>
    <col min="12040" max="12040" width="23" style="1" customWidth="1"/>
    <col min="12041" max="12041" width="22" style="1" customWidth="1"/>
    <col min="12042" max="12042" width="22.6640625" style="1" customWidth="1"/>
    <col min="12043" max="12043" width="23.6640625" style="1" customWidth="1"/>
    <col min="12044" max="12044" width="14" style="1" customWidth="1"/>
    <col min="12045" max="12045" width="19.44140625" style="1" customWidth="1"/>
    <col min="12046" max="12046" width="24.44140625" style="1" customWidth="1"/>
    <col min="12047" max="12053" width="9.109375" style="1" hidden="1" customWidth="1"/>
    <col min="12054" max="12055" width="9.109375" style="1"/>
    <col min="12056" max="12056" width="15.109375" style="1" customWidth="1"/>
    <col min="12057" max="12057" width="15.44140625" style="1" customWidth="1"/>
    <col min="12058" max="12288" width="9.109375" style="1"/>
    <col min="12289" max="12289" width="17.88671875" style="1" customWidth="1"/>
    <col min="12290" max="12290" width="21.6640625" style="1" customWidth="1"/>
    <col min="12291" max="12291" width="33.33203125" style="1" customWidth="1"/>
    <col min="12292" max="12292" width="11.6640625" style="1" customWidth="1"/>
    <col min="12293" max="12293" width="16.44140625" style="1" customWidth="1"/>
    <col min="12294" max="12294" width="93" style="1" customWidth="1"/>
    <col min="12295" max="12295" width="16.6640625" style="1" customWidth="1"/>
    <col min="12296" max="12296" width="23" style="1" customWidth="1"/>
    <col min="12297" max="12297" width="22" style="1" customWidth="1"/>
    <col min="12298" max="12298" width="22.6640625" style="1" customWidth="1"/>
    <col min="12299" max="12299" width="23.6640625" style="1" customWidth="1"/>
    <col min="12300" max="12300" width="14" style="1" customWidth="1"/>
    <col min="12301" max="12301" width="19.44140625" style="1" customWidth="1"/>
    <col min="12302" max="12302" width="24.44140625" style="1" customWidth="1"/>
    <col min="12303" max="12309" width="9.109375" style="1" hidden="1" customWidth="1"/>
    <col min="12310" max="12311" width="9.109375" style="1"/>
    <col min="12312" max="12312" width="15.109375" style="1" customWidth="1"/>
    <col min="12313" max="12313" width="15.44140625" style="1" customWidth="1"/>
    <col min="12314" max="12544" width="9.109375" style="1"/>
    <col min="12545" max="12545" width="17.88671875" style="1" customWidth="1"/>
    <col min="12546" max="12546" width="21.6640625" style="1" customWidth="1"/>
    <col min="12547" max="12547" width="33.33203125" style="1" customWidth="1"/>
    <col min="12548" max="12548" width="11.6640625" style="1" customWidth="1"/>
    <col min="12549" max="12549" width="16.44140625" style="1" customWidth="1"/>
    <col min="12550" max="12550" width="93" style="1" customWidth="1"/>
    <col min="12551" max="12551" width="16.6640625" style="1" customWidth="1"/>
    <col min="12552" max="12552" width="23" style="1" customWidth="1"/>
    <col min="12553" max="12553" width="22" style="1" customWidth="1"/>
    <col min="12554" max="12554" width="22.6640625" style="1" customWidth="1"/>
    <col min="12555" max="12555" width="23.6640625" style="1" customWidth="1"/>
    <col min="12556" max="12556" width="14" style="1" customWidth="1"/>
    <col min="12557" max="12557" width="19.44140625" style="1" customWidth="1"/>
    <col min="12558" max="12558" width="24.44140625" style="1" customWidth="1"/>
    <col min="12559" max="12565" width="9.109375" style="1" hidden="1" customWidth="1"/>
    <col min="12566" max="12567" width="9.109375" style="1"/>
    <col min="12568" max="12568" width="15.109375" style="1" customWidth="1"/>
    <col min="12569" max="12569" width="15.44140625" style="1" customWidth="1"/>
    <col min="12570" max="12800" width="9.109375" style="1"/>
    <col min="12801" max="12801" width="17.88671875" style="1" customWidth="1"/>
    <col min="12802" max="12802" width="21.6640625" style="1" customWidth="1"/>
    <col min="12803" max="12803" width="33.33203125" style="1" customWidth="1"/>
    <col min="12804" max="12804" width="11.6640625" style="1" customWidth="1"/>
    <col min="12805" max="12805" width="16.44140625" style="1" customWidth="1"/>
    <col min="12806" max="12806" width="93" style="1" customWidth="1"/>
    <col min="12807" max="12807" width="16.6640625" style="1" customWidth="1"/>
    <col min="12808" max="12808" width="23" style="1" customWidth="1"/>
    <col min="12809" max="12809" width="22" style="1" customWidth="1"/>
    <col min="12810" max="12810" width="22.6640625" style="1" customWidth="1"/>
    <col min="12811" max="12811" width="23.6640625" style="1" customWidth="1"/>
    <col min="12812" max="12812" width="14" style="1" customWidth="1"/>
    <col min="12813" max="12813" width="19.44140625" style="1" customWidth="1"/>
    <col min="12814" max="12814" width="24.44140625" style="1" customWidth="1"/>
    <col min="12815" max="12821" width="9.109375" style="1" hidden="1" customWidth="1"/>
    <col min="12822" max="12823" width="9.109375" style="1"/>
    <col min="12824" max="12824" width="15.109375" style="1" customWidth="1"/>
    <col min="12825" max="12825" width="15.44140625" style="1" customWidth="1"/>
    <col min="12826" max="13056" width="9.109375" style="1"/>
    <col min="13057" max="13057" width="17.88671875" style="1" customWidth="1"/>
    <col min="13058" max="13058" width="21.6640625" style="1" customWidth="1"/>
    <col min="13059" max="13059" width="33.33203125" style="1" customWidth="1"/>
    <col min="13060" max="13060" width="11.6640625" style="1" customWidth="1"/>
    <col min="13061" max="13061" width="16.44140625" style="1" customWidth="1"/>
    <col min="13062" max="13062" width="93" style="1" customWidth="1"/>
    <col min="13063" max="13063" width="16.6640625" style="1" customWidth="1"/>
    <col min="13064" max="13064" width="23" style="1" customWidth="1"/>
    <col min="13065" max="13065" width="22" style="1" customWidth="1"/>
    <col min="13066" max="13066" width="22.6640625" style="1" customWidth="1"/>
    <col min="13067" max="13067" width="23.6640625" style="1" customWidth="1"/>
    <col min="13068" max="13068" width="14" style="1" customWidth="1"/>
    <col min="13069" max="13069" width="19.44140625" style="1" customWidth="1"/>
    <col min="13070" max="13070" width="24.44140625" style="1" customWidth="1"/>
    <col min="13071" max="13077" width="9.109375" style="1" hidden="1" customWidth="1"/>
    <col min="13078" max="13079" width="9.109375" style="1"/>
    <col min="13080" max="13080" width="15.109375" style="1" customWidth="1"/>
    <col min="13081" max="13081" width="15.44140625" style="1" customWidth="1"/>
    <col min="13082" max="13312" width="9.109375" style="1"/>
    <col min="13313" max="13313" width="17.88671875" style="1" customWidth="1"/>
    <col min="13314" max="13314" width="21.6640625" style="1" customWidth="1"/>
    <col min="13315" max="13315" width="33.33203125" style="1" customWidth="1"/>
    <col min="13316" max="13316" width="11.6640625" style="1" customWidth="1"/>
    <col min="13317" max="13317" width="16.44140625" style="1" customWidth="1"/>
    <col min="13318" max="13318" width="93" style="1" customWidth="1"/>
    <col min="13319" max="13319" width="16.6640625" style="1" customWidth="1"/>
    <col min="13320" max="13320" width="23" style="1" customWidth="1"/>
    <col min="13321" max="13321" width="22" style="1" customWidth="1"/>
    <col min="13322" max="13322" width="22.6640625" style="1" customWidth="1"/>
    <col min="13323" max="13323" width="23.6640625" style="1" customWidth="1"/>
    <col min="13324" max="13324" width="14" style="1" customWidth="1"/>
    <col min="13325" max="13325" width="19.44140625" style="1" customWidth="1"/>
    <col min="13326" max="13326" width="24.44140625" style="1" customWidth="1"/>
    <col min="13327" max="13333" width="9.109375" style="1" hidden="1" customWidth="1"/>
    <col min="13334" max="13335" width="9.109375" style="1"/>
    <col min="13336" max="13336" width="15.109375" style="1" customWidth="1"/>
    <col min="13337" max="13337" width="15.44140625" style="1" customWidth="1"/>
    <col min="13338" max="13568" width="9.109375" style="1"/>
    <col min="13569" max="13569" width="17.88671875" style="1" customWidth="1"/>
    <col min="13570" max="13570" width="21.6640625" style="1" customWidth="1"/>
    <col min="13571" max="13571" width="33.33203125" style="1" customWidth="1"/>
    <col min="13572" max="13572" width="11.6640625" style="1" customWidth="1"/>
    <col min="13573" max="13573" width="16.44140625" style="1" customWidth="1"/>
    <col min="13574" max="13574" width="93" style="1" customWidth="1"/>
    <col min="13575" max="13575" width="16.6640625" style="1" customWidth="1"/>
    <col min="13576" max="13576" width="23" style="1" customWidth="1"/>
    <col min="13577" max="13577" width="22" style="1" customWidth="1"/>
    <col min="13578" max="13578" width="22.6640625" style="1" customWidth="1"/>
    <col min="13579" max="13579" width="23.6640625" style="1" customWidth="1"/>
    <col min="13580" max="13580" width="14" style="1" customWidth="1"/>
    <col min="13581" max="13581" width="19.44140625" style="1" customWidth="1"/>
    <col min="13582" max="13582" width="24.44140625" style="1" customWidth="1"/>
    <col min="13583" max="13589" width="9.109375" style="1" hidden="1" customWidth="1"/>
    <col min="13590" max="13591" width="9.109375" style="1"/>
    <col min="13592" max="13592" width="15.109375" style="1" customWidth="1"/>
    <col min="13593" max="13593" width="15.44140625" style="1" customWidth="1"/>
    <col min="13594" max="13824" width="9.109375" style="1"/>
    <col min="13825" max="13825" width="17.88671875" style="1" customWidth="1"/>
    <col min="13826" max="13826" width="21.6640625" style="1" customWidth="1"/>
    <col min="13827" max="13827" width="33.33203125" style="1" customWidth="1"/>
    <col min="13828" max="13828" width="11.6640625" style="1" customWidth="1"/>
    <col min="13829" max="13829" width="16.44140625" style="1" customWidth="1"/>
    <col min="13830" max="13830" width="93" style="1" customWidth="1"/>
    <col min="13831" max="13831" width="16.6640625" style="1" customWidth="1"/>
    <col min="13832" max="13832" width="23" style="1" customWidth="1"/>
    <col min="13833" max="13833" width="22" style="1" customWidth="1"/>
    <col min="13834" max="13834" width="22.6640625" style="1" customWidth="1"/>
    <col min="13835" max="13835" width="23.6640625" style="1" customWidth="1"/>
    <col min="13836" max="13836" width="14" style="1" customWidth="1"/>
    <col min="13837" max="13837" width="19.44140625" style="1" customWidth="1"/>
    <col min="13838" max="13838" width="24.44140625" style="1" customWidth="1"/>
    <col min="13839" max="13845" width="9.109375" style="1" hidden="1" customWidth="1"/>
    <col min="13846" max="13847" width="9.109375" style="1"/>
    <col min="13848" max="13848" width="15.109375" style="1" customWidth="1"/>
    <col min="13849" max="13849" width="15.44140625" style="1" customWidth="1"/>
    <col min="13850" max="14080" width="9.109375" style="1"/>
    <col min="14081" max="14081" width="17.88671875" style="1" customWidth="1"/>
    <col min="14082" max="14082" width="21.6640625" style="1" customWidth="1"/>
    <col min="14083" max="14083" width="33.33203125" style="1" customWidth="1"/>
    <col min="14084" max="14084" width="11.6640625" style="1" customWidth="1"/>
    <col min="14085" max="14085" width="16.44140625" style="1" customWidth="1"/>
    <col min="14086" max="14086" width="93" style="1" customWidth="1"/>
    <col min="14087" max="14087" width="16.6640625" style="1" customWidth="1"/>
    <col min="14088" max="14088" width="23" style="1" customWidth="1"/>
    <col min="14089" max="14089" width="22" style="1" customWidth="1"/>
    <col min="14090" max="14090" width="22.6640625" style="1" customWidth="1"/>
    <col min="14091" max="14091" width="23.6640625" style="1" customWidth="1"/>
    <col min="14092" max="14092" width="14" style="1" customWidth="1"/>
    <col min="14093" max="14093" width="19.44140625" style="1" customWidth="1"/>
    <col min="14094" max="14094" width="24.44140625" style="1" customWidth="1"/>
    <col min="14095" max="14101" width="9.109375" style="1" hidden="1" customWidth="1"/>
    <col min="14102" max="14103" width="9.109375" style="1"/>
    <col min="14104" max="14104" width="15.109375" style="1" customWidth="1"/>
    <col min="14105" max="14105" width="15.44140625" style="1" customWidth="1"/>
    <col min="14106" max="14336" width="9.109375" style="1"/>
    <col min="14337" max="14337" width="17.88671875" style="1" customWidth="1"/>
    <col min="14338" max="14338" width="21.6640625" style="1" customWidth="1"/>
    <col min="14339" max="14339" width="33.33203125" style="1" customWidth="1"/>
    <col min="14340" max="14340" width="11.6640625" style="1" customWidth="1"/>
    <col min="14341" max="14341" width="16.44140625" style="1" customWidth="1"/>
    <col min="14342" max="14342" width="93" style="1" customWidth="1"/>
    <col min="14343" max="14343" width="16.6640625" style="1" customWidth="1"/>
    <col min="14344" max="14344" width="23" style="1" customWidth="1"/>
    <col min="14345" max="14345" width="22" style="1" customWidth="1"/>
    <col min="14346" max="14346" width="22.6640625" style="1" customWidth="1"/>
    <col min="14347" max="14347" width="23.6640625" style="1" customWidth="1"/>
    <col min="14348" max="14348" width="14" style="1" customWidth="1"/>
    <col min="14349" max="14349" width="19.44140625" style="1" customWidth="1"/>
    <col min="14350" max="14350" width="24.44140625" style="1" customWidth="1"/>
    <col min="14351" max="14357" width="9.109375" style="1" hidden="1" customWidth="1"/>
    <col min="14358" max="14359" width="9.109375" style="1"/>
    <col min="14360" max="14360" width="15.109375" style="1" customWidth="1"/>
    <col min="14361" max="14361" width="15.44140625" style="1" customWidth="1"/>
    <col min="14362" max="14592" width="9.109375" style="1"/>
    <col min="14593" max="14593" width="17.88671875" style="1" customWidth="1"/>
    <col min="14594" max="14594" width="21.6640625" style="1" customWidth="1"/>
    <col min="14595" max="14595" width="33.33203125" style="1" customWidth="1"/>
    <col min="14596" max="14596" width="11.6640625" style="1" customWidth="1"/>
    <col min="14597" max="14597" width="16.44140625" style="1" customWidth="1"/>
    <col min="14598" max="14598" width="93" style="1" customWidth="1"/>
    <col min="14599" max="14599" width="16.6640625" style="1" customWidth="1"/>
    <col min="14600" max="14600" width="23" style="1" customWidth="1"/>
    <col min="14601" max="14601" width="22" style="1" customWidth="1"/>
    <col min="14602" max="14602" width="22.6640625" style="1" customWidth="1"/>
    <col min="14603" max="14603" width="23.6640625" style="1" customWidth="1"/>
    <col min="14604" max="14604" width="14" style="1" customWidth="1"/>
    <col min="14605" max="14605" width="19.44140625" style="1" customWidth="1"/>
    <col min="14606" max="14606" width="24.44140625" style="1" customWidth="1"/>
    <col min="14607" max="14613" width="9.109375" style="1" hidden="1" customWidth="1"/>
    <col min="14614" max="14615" width="9.109375" style="1"/>
    <col min="14616" max="14616" width="15.109375" style="1" customWidth="1"/>
    <col min="14617" max="14617" width="15.44140625" style="1" customWidth="1"/>
    <col min="14618" max="14848" width="9.109375" style="1"/>
    <col min="14849" max="14849" width="17.88671875" style="1" customWidth="1"/>
    <col min="14850" max="14850" width="21.6640625" style="1" customWidth="1"/>
    <col min="14851" max="14851" width="33.33203125" style="1" customWidth="1"/>
    <col min="14852" max="14852" width="11.6640625" style="1" customWidth="1"/>
    <col min="14853" max="14853" width="16.44140625" style="1" customWidth="1"/>
    <col min="14854" max="14854" width="93" style="1" customWidth="1"/>
    <col min="14855" max="14855" width="16.6640625" style="1" customWidth="1"/>
    <col min="14856" max="14856" width="23" style="1" customWidth="1"/>
    <col min="14857" max="14857" width="22" style="1" customWidth="1"/>
    <col min="14858" max="14858" width="22.6640625" style="1" customWidth="1"/>
    <col min="14859" max="14859" width="23.6640625" style="1" customWidth="1"/>
    <col min="14860" max="14860" width="14" style="1" customWidth="1"/>
    <col min="14861" max="14861" width="19.44140625" style="1" customWidth="1"/>
    <col min="14862" max="14862" width="24.44140625" style="1" customWidth="1"/>
    <col min="14863" max="14869" width="9.109375" style="1" hidden="1" customWidth="1"/>
    <col min="14870" max="14871" width="9.109375" style="1"/>
    <col min="14872" max="14872" width="15.109375" style="1" customWidth="1"/>
    <col min="14873" max="14873" width="15.44140625" style="1" customWidth="1"/>
    <col min="14874" max="15104" width="9.109375" style="1"/>
    <col min="15105" max="15105" width="17.88671875" style="1" customWidth="1"/>
    <col min="15106" max="15106" width="21.6640625" style="1" customWidth="1"/>
    <col min="15107" max="15107" width="33.33203125" style="1" customWidth="1"/>
    <col min="15108" max="15108" width="11.6640625" style="1" customWidth="1"/>
    <col min="15109" max="15109" width="16.44140625" style="1" customWidth="1"/>
    <col min="15110" max="15110" width="93" style="1" customWidth="1"/>
    <col min="15111" max="15111" width="16.6640625" style="1" customWidth="1"/>
    <col min="15112" max="15112" width="23" style="1" customWidth="1"/>
    <col min="15113" max="15113" width="22" style="1" customWidth="1"/>
    <col min="15114" max="15114" width="22.6640625" style="1" customWidth="1"/>
    <col min="15115" max="15115" width="23.6640625" style="1" customWidth="1"/>
    <col min="15116" max="15116" width="14" style="1" customWidth="1"/>
    <col min="15117" max="15117" width="19.44140625" style="1" customWidth="1"/>
    <col min="15118" max="15118" width="24.44140625" style="1" customWidth="1"/>
    <col min="15119" max="15125" width="9.109375" style="1" hidden="1" customWidth="1"/>
    <col min="15126" max="15127" width="9.109375" style="1"/>
    <col min="15128" max="15128" width="15.109375" style="1" customWidth="1"/>
    <col min="15129" max="15129" width="15.44140625" style="1" customWidth="1"/>
    <col min="15130" max="15360" width="9.109375" style="1"/>
    <col min="15361" max="15361" width="17.88671875" style="1" customWidth="1"/>
    <col min="15362" max="15362" width="21.6640625" style="1" customWidth="1"/>
    <col min="15363" max="15363" width="33.33203125" style="1" customWidth="1"/>
    <col min="15364" max="15364" width="11.6640625" style="1" customWidth="1"/>
    <col min="15365" max="15365" width="16.44140625" style="1" customWidth="1"/>
    <col min="15366" max="15366" width="93" style="1" customWidth="1"/>
    <col min="15367" max="15367" width="16.6640625" style="1" customWidth="1"/>
    <col min="15368" max="15368" width="23" style="1" customWidth="1"/>
    <col min="15369" max="15369" width="22" style="1" customWidth="1"/>
    <col min="15370" max="15370" width="22.6640625" style="1" customWidth="1"/>
    <col min="15371" max="15371" width="23.6640625" style="1" customWidth="1"/>
    <col min="15372" max="15372" width="14" style="1" customWidth="1"/>
    <col min="15373" max="15373" width="19.44140625" style="1" customWidth="1"/>
    <col min="15374" max="15374" width="24.44140625" style="1" customWidth="1"/>
    <col min="15375" max="15381" width="9.109375" style="1" hidden="1" customWidth="1"/>
    <col min="15382" max="15383" width="9.109375" style="1"/>
    <col min="15384" max="15384" width="15.109375" style="1" customWidth="1"/>
    <col min="15385" max="15385" width="15.44140625" style="1" customWidth="1"/>
    <col min="15386" max="15616" width="9.109375" style="1"/>
    <col min="15617" max="15617" width="17.88671875" style="1" customWidth="1"/>
    <col min="15618" max="15618" width="21.6640625" style="1" customWidth="1"/>
    <col min="15619" max="15619" width="33.33203125" style="1" customWidth="1"/>
    <col min="15620" max="15620" width="11.6640625" style="1" customWidth="1"/>
    <col min="15621" max="15621" width="16.44140625" style="1" customWidth="1"/>
    <col min="15622" max="15622" width="93" style="1" customWidth="1"/>
    <col min="15623" max="15623" width="16.6640625" style="1" customWidth="1"/>
    <col min="15624" max="15624" width="23" style="1" customWidth="1"/>
    <col min="15625" max="15625" width="22" style="1" customWidth="1"/>
    <col min="15626" max="15626" width="22.6640625" style="1" customWidth="1"/>
    <col min="15627" max="15627" width="23.6640625" style="1" customWidth="1"/>
    <col min="15628" max="15628" width="14" style="1" customWidth="1"/>
    <col min="15629" max="15629" width="19.44140625" style="1" customWidth="1"/>
    <col min="15630" max="15630" width="24.44140625" style="1" customWidth="1"/>
    <col min="15631" max="15637" width="9.109375" style="1" hidden="1" customWidth="1"/>
    <col min="15638" max="15639" width="9.109375" style="1"/>
    <col min="15640" max="15640" width="15.109375" style="1" customWidth="1"/>
    <col min="15641" max="15641" width="15.44140625" style="1" customWidth="1"/>
    <col min="15642" max="15872" width="9.109375" style="1"/>
    <col min="15873" max="15873" width="17.88671875" style="1" customWidth="1"/>
    <col min="15874" max="15874" width="21.6640625" style="1" customWidth="1"/>
    <col min="15875" max="15875" width="33.33203125" style="1" customWidth="1"/>
    <col min="15876" max="15876" width="11.6640625" style="1" customWidth="1"/>
    <col min="15877" max="15877" width="16.44140625" style="1" customWidth="1"/>
    <col min="15878" max="15878" width="93" style="1" customWidth="1"/>
    <col min="15879" max="15879" width="16.6640625" style="1" customWidth="1"/>
    <col min="15880" max="15880" width="23" style="1" customWidth="1"/>
    <col min="15881" max="15881" width="22" style="1" customWidth="1"/>
    <col min="15882" max="15882" width="22.6640625" style="1" customWidth="1"/>
    <col min="15883" max="15883" width="23.6640625" style="1" customWidth="1"/>
    <col min="15884" max="15884" width="14" style="1" customWidth="1"/>
    <col min="15885" max="15885" width="19.44140625" style="1" customWidth="1"/>
    <col min="15886" max="15886" width="24.44140625" style="1" customWidth="1"/>
    <col min="15887" max="15893" width="9.109375" style="1" hidden="1" customWidth="1"/>
    <col min="15894" max="15895" width="9.109375" style="1"/>
    <col min="15896" max="15896" width="15.109375" style="1" customWidth="1"/>
    <col min="15897" max="15897" width="15.44140625" style="1" customWidth="1"/>
    <col min="15898" max="16128" width="9.109375" style="1"/>
    <col min="16129" max="16129" width="17.88671875" style="1" customWidth="1"/>
    <col min="16130" max="16130" width="21.6640625" style="1" customWidth="1"/>
    <col min="16131" max="16131" width="33.33203125" style="1" customWidth="1"/>
    <col min="16132" max="16132" width="11.6640625" style="1" customWidth="1"/>
    <col min="16133" max="16133" width="16.44140625" style="1" customWidth="1"/>
    <col min="16134" max="16134" width="93" style="1" customWidth="1"/>
    <col min="16135" max="16135" width="16.6640625" style="1" customWidth="1"/>
    <col min="16136" max="16136" width="23" style="1" customWidth="1"/>
    <col min="16137" max="16137" width="22" style="1" customWidth="1"/>
    <col min="16138" max="16138" width="22.6640625" style="1" customWidth="1"/>
    <col min="16139" max="16139" width="23.6640625" style="1" customWidth="1"/>
    <col min="16140" max="16140" width="14" style="1" customWidth="1"/>
    <col min="16141" max="16141" width="19.44140625" style="1" customWidth="1"/>
    <col min="16142" max="16142" width="24.44140625" style="1" customWidth="1"/>
    <col min="16143" max="16149" width="9.109375" style="1" hidden="1" customWidth="1"/>
    <col min="16150" max="16151" width="9.109375" style="1"/>
    <col min="16152" max="16152" width="15.109375" style="1" customWidth="1"/>
    <col min="16153" max="16153" width="15.44140625" style="1" customWidth="1"/>
    <col min="16154" max="16384" width="9.109375" style="1"/>
  </cols>
  <sheetData>
    <row r="1" spans="1:25" ht="35.25" customHeight="1" x14ac:dyDescent="0.3">
      <c r="B1" s="130" t="s">
        <v>78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25" ht="161.25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25" ht="24" customHeight="1" x14ac:dyDescent="0.35">
      <c r="A3" s="4">
        <v>1</v>
      </c>
      <c r="B3" s="5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7">
        <v>8</v>
      </c>
      <c r="I3" s="7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/>
      <c r="X3" s="8" t="s">
        <v>14</v>
      </c>
      <c r="Y3" s="8" t="s">
        <v>15</v>
      </c>
    </row>
    <row r="4" spans="1:25" ht="54" customHeight="1" x14ac:dyDescent="0.35">
      <c r="A4" s="132" t="s">
        <v>16</v>
      </c>
      <c r="B4" s="124" t="s">
        <v>17</v>
      </c>
      <c r="C4" s="125" t="s">
        <v>18</v>
      </c>
      <c r="D4" s="126" t="s">
        <v>19</v>
      </c>
      <c r="E4" s="9" t="s">
        <v>20</v>
      </c>
      <c r="F4" s="10" t="s">
        <v>21</v>
      </c>
      <c r="G4" s="9" t="s">
        <v>22</v>
      </c>
      <c r="H4" s="11">
        <v>100</v>
      </c>
      <c r="I4" s="11">
        <v>100</v>
      </c>
      <c r="J4" s="77">
        <f>IF(H4=0,0,IF(I4/H4*100&gt;100,100,I4/H4*100))</f>
        <v>100</v>
      </c>
      <c r="K4" s="127">
        <f>IF(AND(J5="-",J6="-"),J4,IF(J5="-",(J4+J6)/2,IF(J6="-",(J4+J5)/2,(J4+J5+J6)/3)))</f>
        <v>100</v>
      </c>
      <c r="L4" s="128">
        <f>(K4+K7)/2</f>
        <v>100</v>
      </c>
      <c r="M4" s="133" t="s">
        <v>75</v>
      </c>
      <c r="N4" s="118"/>
      <c r="O4" s="1"/>
      <c r="P4" s="88">
        <f t="shared" ref="P4:Q19" si="0">IF(H4&gt;0,1,0)</f>
        <v>1</v>
      </c>
      <c r="Q4" s="88">
        <f t="shared" si="0"/>
        <v>1</v>
      </c>
      <c r="Y4" s="74">
        <f>K4</f>
        <v>100</v>
      </c>
    </row>
    <row r="5" spans="1:25" ht="54" customHeight="1" x14ac:dyDescent="0.35">
      <c r="A5" s="132"/>
      <c r="B5" s="124"/>
      <c r="C5" s="125"/>
      <c r="D5" s="126"/>
      <c r="E5" s="9" t="s">
        <v>20</v>
      </c>
      <c r="F5" s="10" t="s">
        <v>23</v>
      </c>
      <c r="G5" s="9" t="s">
        <v>22</v>
      </c>
      <c r="H5" s="11">
        <v>100</v>
      </c>
      <c r="I5" s="11">
        <v>100</v>
      </c>
      <c r="J5" s="79">
        <f>IF(AND(H5=0,I5=0),"-",IF(I5/H5*100&gt;100,100,I5/H5*100))</f>
        <v>100</v>
      </c>
      <c r="K5" s="127"/>
      <c r="L5" s="128"/>
      <c r="M5" s="134"/>
      <c r="N5" s="118"/>
      <c r="O5" s="1"/>
      <c r="P5" s="88">
        <f t="shared" si="0"/>
        <v>1</v>
      </c>
      <c r="Q5" s="88">
        <f t="shared" si="0"/>
        <v>1</v>
      </c>
      <c r="X5" s="74">
        <f>K7</f>
        <v>100</v>
      </c>
    </row>
    <row r="6" spans="1:25" ht="54" customHeight="1" x14ac:dyDescent="0.35">
      <c r="A6" s="132"/>
      <c r="B6" s="124"/>
      <c r="C6" s="125"/>
      <c r="D6" s="126"/>
      <c r="E6" s="9" t="s">
        <v>20</v>
      </c>
      <c r="F6" s="10" t="s">
        <v>24</v>
      </c>
      <c r="G6" s="9" t="s">
        <v>22</v>
      </c>
      <c r="H6" s="11">
        <v>25</v>
      </c>
      <c r="I6" s="11">
        <v>42.9</v>
      </c>
      <c r="J6" s="87">
        <f>IF(AND(H6=0,I6=0),"-",IF(I6/H6*100&gt;100,100,I6/H6*100))</f>
        <v>100</v>
      </c>
      <c r="K6" s="127"/>
      <c r="L6" s="128"/>
      <c r="M6" s="134"/>
      <c r="N6" s="118"/>
      <c r="O6" s="1"/>
      <c r="P6" s="88">
        <f t="shared" si="0"/>
        <v>1</v>
      </c>
      <c r="Q6" s="88">
        <f t="shared" si="0"/>
        <v>1</v>
      </c>
    </row>
    <row r="7" spans="1:25" ht="47.25" customHeight="1" x14ac:dyDescent="0.35">
      <c r="A7" s="132"/>
      <c r="B7" s="124"/>
      <c r="C7" s="125"/>
      <c r="D7" s="126"/>
      <c r="E7" s="13" t="s">
        <v>25</v>
      </c>
      <c r="F7" s="14" t="s">
        <v>26</v>
      </c>
      <c r="G7" s="91" t="s">
        <v>69</v>
      </c>
      <c r="H7" s="15">
        <v>7831</v>
      </c>
      <c r="I7" s="15">
        <v>9830</v>
      </c>
      <c r="J7" s="16">
        <f>IF(AND(H7=0,I7=0),"-",IF(I7/H7*100&gt;100,100,I7/H7*100))</f>
        <v>100</v>
      </c>
      <c r="K7" s="122">
        <f>IF(J7="-",J8,IF(J8="-",J7,IF(AND(J7&gt;0,J8&gt;0),(J7+J8)/2)))</f>
        <v>100</v>
      </c>
      <c r="L7" s="128"/>
      <c r="M7" s="134"/>
      <c r="N7" s="118"/>
      <c r="O7" s="1"/>
      <c r="P7" s="88">
        <f t="shared" si="0"/>
        <v>1</v>
      </c>
      <c r="Q7" s="88">
        <f t="shared" si="0"/>
        <v>1</v>
      </c>
    </row>
    <row r="8" spans="1:25" ht="47.25" customHeight="1" x14ac:dyDescent="0.35">
      <c r="A8" s="132"/>
      <c r="B8" s="124"/>
      <c r="C8" s="125"/>
      <c r="D8" s="126"/>
      <c r="E8" s="17" t="s">
        <v>25</v>
      </c>
      <c r="F8" s="14" t="s">
        <v>27</v>
      </c>
      <c r="G8" s="91" t="s">
        <v>70</v>
      </c>
      <c r="H8" s="15">
        <v>15664.5</v>
      </c>
      <c r="I8" s="15">
        <v>15664.5</v>
      </c>
      <c r="J8" s="16">
        <f>IF(AND(H8=0,I8=0),"-",IF(I8/H8*100&gt;100,100,I8/H8*100))</f>
        <v>100</v>
      </c>
      <c r="K8" s="123"/>
      <c r="L8" s="128"/>
      <c r="M8" s="134"/>
      <c r="N8" s="118"/>
      <c r="O8" s="1"/>
      <c r="P8" s="88">
        <f t="shared" si="0"/>
        <v>1</v>
      </c>
      <c r="Q8" s="88">
        <f t="shared" si="0"/>
        <v>1</v>
      </c>
    </row>
    <row r="9" spans="1:25" ht="52.5" customHeight="1" x14ac:dyDescent="0.35">
      <c r="A9" s="132"/>
      <c r="B9" s="124" t="s">
        <v>28</v>
      </c>
      <c r="C9" s="125" t="s">
        <v>29</v>
      </c>
      <c r="D9" s="126" t="s">
        <v>19</v>
      </c>
      <c r="E9" s="9" t="s">
        <v>20</v>
      </c>
      <c r="F9" s="10" t="s">
        <v>21</v>
      </c>
      <c r="G9" s="9" t="s">
        <v>22</v>
      </c>
      <c r="H9" s="18">
        <v>100</v>
      </c>
      <c r="I9" s="18">
        <v>99.87</v>
      </c>
      <c r="J9" s="77">
        <f>IF(H9=0,0,IF(I9/H9*100&gt;100,100,I9/H9*100))</f>
        <v>99.87</v>
      </c>
      <c r="K9" s="127">
        <f>IF(AND(J10="-",J11="-"),J9,IF(J10="-",(J9+J11)/2,IF(J11="-",(J9+J10)/2,(J9+J10+J11)/3)))</f>
        <v>99.935000000000002</v>
      </c>
      <c r="L9" s="128">
        <f>(K9+K12)/2</f>
        <v>99.134166666666673</v>
      </c>
      <c r="M9" s="134"/>
      <c r="N9" s="118"/>
      <c r="O9" s="1"/>
      <c r="P9" s="88">
        <f t="shared" si="0"/>
        <v>1</v>
      </c>
      <c r="Q9" s="88">
        <f t="shared" si="0"/>
        <v>1</v>
      </c>
      <c r="Y9" s="74">
        <f>K9</f>
        <v>99.935000000000002</v>
      </c>
    </row>
    <row r="10" spans="1:25" ht="60" customHeight="1" x14ac:dyDescent="0.35">
      <c r="A10" s="132"/>
      <c r="B10" s="124"/>
      <c r="C10" s="125"/>
      <c r="D10" s="126"/>
      <c r="E10" s="9" t="s">
        <v>20</v>
      </c>
      <c r="F10" s="10" t="s">
        <v>23</v>
      </c>
      <c r="G10" s="9" t="s">
        <v>22</v>
      </c>
      <c r="H10" s="18">
        <v>50</v>
      </c>
      <c r="I10" s="18">
        <v>50</v>
      </c>
      <c r="J10" s="87">
        <f>IF(AND(H10=0,I10=0),"-",IF(I10/H10*100&gt;100,100,I10/H10*100))</f>
        <v>100</v>
      </c>
      <c r="K10" s="127"/>
      <c r="L10" s="128"/>
      <c r="M10" s="134"/>
      <c r="N10" s="118"/>
      <c r="O10" s="1"/>
      <c r="P10" s="88">
        <f t="shared" si="0"/>
        <v>1</v>
      </c>
      <c r="Q10" s="88">
        <f t="shared" si="0"/>
        <v>1</v>
      </c>
      <c r="X10" s="74">
        <f>K12</f>
        <v>98.333333333333343</v>
      </c>
    </row>
    <row r="11" spans="1:25" ht="33" hidden="1" customHeight="1" x14ac:dyDescent="0.3">
      <c r="A11" s="132"/>
      <c r="B11" s="124"/>
      <c r="C11" s="125"/>
      <c r="D11" s="126"/>
      <c r="E11" s="9" t="s">
        <v>20</v>
      </c>
      <c r="F11" s="10" t="s">
        <v>24</v>
      </c>
      <c r="G11" s="9" t="s">
        <v>22</v>
      </c>
      <c r="H11" s="18">
        <v>0</v>
      </c>
      <c r="I11" s="18">
        <v>0</v>
      </c>
      <c r="J11" s="87" t="str">
        <f>IF(AND(H11=0,I11=0),"-",IF(I11/H11*100&gt;100,100,I11/H11*100))</f>
        <v>-</v>
      </c>
      <c r="K11" s="127"/>
      <c r="L11" s="128"/>
      <c r="M11" s="134"/>
      <c r="N11" s="118"/>
      <c r="O11" s="1"/>
      <c r="P11" s="88">
        <f t="shared" si="0"/>
        <v>0</v>
      </c>
      <c r="Q11" s="88">
        <f t="shared" si="0"/>
        <v>0</v>
      </c>
    </row>
    <row r="12" spans="1:25" ht="42" customHeight="1" x14ac:dyDescent="0.35">
      <c r="A12" s="132"/>
      <c r="B12" s="124"/>
      <c r="C12" s="125"/>
      <c r="D12" s="126"/>
      <c r="E12" s="13" t="s">
        <v>25</v>
      </c>
      <c r="F12" s="14" t="s">
        <v>26</v>
      </c>
      <c r="G12" s="91" t="s">
        <v>69</v>
      </c>
      <c r="H12" s="19">
        <v>2040</v>
      </c>
      <c r="I12" s="19">
        <v>1972</v>
      </c>
      <c r="J12" s="16">
        <f>IF(AND(H12=0,I12=0),"-",IF(I12/H12*100&gt;100,100,I12/H12*100))</f>
        <v>96.666666666666671</v>
      </c>
      <c r="K12" s="122">
        <f>IF(J12="-",J13,IF(J13="-",J12,IF(AND(J12&gt;0,J13&gt;0),(J12+J13)/2)))</f>
        <v>98.333333333333343</v>
      </c>
      <c r="L12" s="128"/>
      <c r="M12" s="134"/>
      <c r="N12" s="118"/>
      <c r="O12" s="1"/>
      <c r="P12" s="88">
        <f t="shared" si="0"/>
        <v>1</v>
      </c>
      <c r="Q12" s="88">
        <f t="shared" si="0"/>
        <v>1</v>
      </c>
    </row>
    <row r="13" spans="1:25" ht="42" customHeight="1" x14ac:dyDescent="0.35">
      <c r="A13" s="132"/>
      <c r="B13" s="124"/>
      <c r="C13" s="125"/>
      <c r="D13" s="126"/>
      <c r="E13" s="17" t="s">
        <v>25</v>
      </c>
      <c r="F13" s="14" t="s">
        <v>27</v>
      </c>
      <c r="G13" s="91" t="s">
        <v>70</v>
      </c>
      <c r="H13" s="19">
        <v>5623.5</v>
      </c>
      <c r="I13" s="19">
        <v>5623.5</v>
      </c>
      <c r="J13" s="16">
        <f>IF(AND(H13=0,I13=0),"-",IF(I13/H13*100&gt;100,100,I13/H13*100))</f>
        <v>100</v>
      </c>
      <c r="K13" s="123"/>
      <c r="L13" s="128"/>
      <c r="M13" s="134"/>
      <c r="N13" s="118"/>
      <c r="O13" s="1"/>
      <c r="P13" s="88">
        <f t="shared" si="0"/>
        <v>1</v>
      </c>
      <c r="Q13" s="88">
        <f t="shared" si="0"/>
        <v>1</v>
      </c>
    </row>
    <row r="14" spans="1:25" ht="60.75" customHeight="1" x14ac:dyDescent="0.35">
      <c r="A14" s="132"/>
      <c r="B14" s="124" t="s">
        <v>30</v>
      </c>
      <c r="C14" s="125" t="s">
        <v>31</v>
      </c>
      <c r="D14" s="126" t="s">
        <v>19</v>
      </c>
      <c r="E14" s="9" t="s">
        <v>20</v>
      </c>
      <c r="F14" s="10" t="s">
        <v>21</v>
      </c>
      <c r="G14" s="9" t="s">
        <v>22</v>
      </c>
      <c r="H14" s="21">
        <v>100</v>
      </c>
      <c r="I14" s="21">
        <v>100</v>
      </c>
      <c r="J14" s="77">
        <f>IF(H14=0,0,IF(I14/H14*100&gt;100,100,I14/H14*100))</f>
        <v>100</v>
      </c>
      <c r="K14" s="127">
        <f>IF(AND(J15="-",J16="-"),J14,IF(J15="-",(J14+J16)/2,IF(J16="-",(J14+J15)/2,(J14+J15+J16)/3)))</f>
        <v>100</v>
      </c>
      <c r="L14" s="128">
        <f>(K14+K17)/2</f>
        <v>100</v>
      </c>
      <c r="M14" s="134"/>
      <c r="N14" s="118"/>
      <c r="O14" s="1"/>
      <c r="P14" s="88">
        <f t="shared" si="0"/>
        <v>1</v>
      </c>
      <c r="Q14" s="88">
        <f t="shared" si="0"/>
        <v>1</v>
      </c>
      <c r="Y14" s="74">
        <f>K14</f>
        <v>100</v>
      </c>
    </row>
    <row r="15" spans="1:25" ht="59.25" customHeight="1" x14ac:dyDescent="0.35">
      <c r="A15" s="132"/>
      <c r="B15" s="124"/>
      <c r="C15" s="125"/>
      <c r="D15" s="126"/>
      <c r="E15" s="9" t="s">
        <v>20</v>
      </c>
      <c r="F15" s="10" t="s">
        <v>23</v>
      </c>
      <c r="G15" s="9" t="s">
        <v>22</v>
      </c>
      <c r="H15" s="21">
        <v>50</v>
      </c>
      <c r="I15" s="21">
        <v>50</v>
      </c>
      <c r="J15" s="87">
        <f>IF(AND(H15=0,I15=0),"-",IF(I15/H15*100&gt;100,100,I15/H15*100))</f>
        <v>100</v>
      </c>
      <c r="K15" s="127"/>
      <c r="L15" s="128"/>
      <c r="M15" s="134"/>
      <c r="N15" s="118"/>
      <c r="O15" s="1"/>
      <c r="P15" s="88">
        <f t="shared" si="0"/>
        <v>1</v>
      </c>
      <c r="Q15" s="88">
        <f t="shared" si="0"/>
        <v>1</v>
      </c>
      <c r="X15" s="74">
        <f>K17</f>
        <v>100</v>
      </c>
    </row>
    <row r="16" spans="1:25" ht="36.75" hidden="1" customHeight="1" x14ac:dyDescent="0.3">
      <c r="A16" s="132"/>
      <c r="B16" s="124"/>
      <c r="C16" s="125"/>
      <c r="D16" s="126"/>
      <c r="E16" s="9" t="s">
        <v>20</v>
      </c>
      <c r="F16" s="10" t="s">
        <v>24</v>
      </c>
      <c r="G16" s="9" t="s">
        <v>22</v>
      </c>
      <c r="H16" s="21">
        <v>0</v>
      </c>
      <c r="I16" s="21">
        <v>0</v>
      </c>
      <c r="J16" s="87" t="str">
        <f>IF(AND(H16=0,I16=0),"-",IF(I16/H16*100&gt;100,100,I16/H16*100))</f>
        <v>-</v>
      </c>
      <c r="K16" s="127"/>
      <c r="L16" s="128"/>
      <c r="M16" s="134"/>
      <c r="N16" s="118"/>
      <c r="O16" s="1"/>
      <c r="P16" s="88">
        <f t="shared" si="0"/>
        <v>0</v>
      </c>
      <c r="Q16" s="88">
        <f t="shared" si="0"/>
        <v>0</v>
      </c>
    </row>
    <row r="17" spans="1:25" ht="52.5" customHeight="1" x14ac:dyDescent="0.35">
      <c r="A17" s="132"/>
      <c r="B17" s="124"/>
      <c r="C17" s="125"/>
      <c r="D17" s="126"/>
      <c r="E17" s="13" t="s">
        <v>25</v>
      </c>
      <c r="F17" s="14" t="s">
        <v>26</v>
      </c>
      <c r="G17" s="91" t="s">
        <v>69</v>
      </c>
      <c r="H17" s="22">
        <v>5874</v>
      </c>
      <c r="I17" s="22">
        <v>5948.16</v>
      </c>
      <c r="J17" s="16">
        <f>IF(AND(H17=0,I17=0),"-",IF(I17/H17*100&gt;100,100,I17/H17*100))</f>
        <v>100</v>
      </c>
      <c r="K17" s="122">
        <f>IF(J17="-",J18,IF(J18="-",J17,IF(AND(J17&gt;0,J18&gt;0),(J17+J18)/2)))</f>
        <v>100</v>
      </c>
      <c r="L17" s="128"/>
      <c r="M17" s="134"/>
      <c r="N17" s="118"/>
      <c r="O17" s="1"/>
      <c r="P17" s="88">
        <f t="shared" si="0"/>
        <v>1</v>
      </c>
      <c r="Q17" s="88">
        <f t="shared" si="0"/>
        <v>1</v>
      </c>
    </row>
    <row r="18" spans="1:25" ht="52.5" customHeight="1" x14ac:dyDescent="0.35">
      <c r="A18" s="132"/>
      <c r="B18" s="124"/>
      <c r="C18" s="125"/>
      <c r="D18" s="126"/>
      <c r="E18" s="17" t="s">
        <v>25</v>
      </c>
      <c r="F18" s="14" t="s">
        <v>27</v>
      </c>
      <c r="G18" s="91" t="s">
        <v>70</v>
      </c>
      <c r="H18" s="22">
        <v>1447.0000000000002</v>
      </c>
      <c r="I18" s="22">
        <v>1447</v>
      </c>
      <c r="J18" s="16">
        <f>IF(AND(H18=0,I18=0),"-",IF(I18/H18*100&gt;100,100,I18/H18*100))</f>
        <v>99.999999999999986</v>
      </c>
      <c r="K18" s="123"/>
      <c r="L18" s="128"/>
      <c r="M18" s="134"/>
      <c r="N18" s="118"/>
      <c r="O18" s="1"/>
      <c r="P18" s="88">
        <f t="shared" si="0"/>
        <v>1</v>
      </c>
      <c r="Q18" s="88">
        <f t="shared" si="0"/>
        <v>1</v>
      </c>
    </row>
    <row r="19" spans="1:25" ht="54" customHeight="1" x14ac:dyDescent="0.35">
      <c r="A19" s="132"/>
      <c r="B19" s="124" t="s">
        <v>32</v>
      </c>
      <c r="C19" s="125" t="s">
        <v>33</v>
      </c>
      <c r="D19" s="126" t="s">
        <v>19</v>
      </c>
      <c r="E19" s="9" t="s">
        <v>20</v>
      </c>
      <c r="F19" s="10" t="s">
        <v>21</v>
      </c>
      <c r="G19" s="9" t="s">
        <v>22</v>
      </c>
      <c r="H19" s="23">
        <v>100</v>
      </c>
      <c r="I19" s="23">
        <v>95.97</v>
      </c>
      <c r="J19" s="77">
        <f>IF(H19=0,0,IF(I19/H19*100&gt;100,100,I19/H19*100))</f>
        <v>95.97</v>
      </c>
      <c r="K19" s="127">
        <f>IF(AND(J20="-",J21="-"),J19,IF(J20="-",(J19+J21)/2,IF(J21="-",(J19+J20)/2,(J19+J20+J21)/3)))</f>
        <v>97.374615384615382</v>
      </c>
      <c r="L19" s="128">
        <f>(K19+K22)/2</f>
        <v>97.597052101253382</v>
      </c>
      <c r="M19" s="134"/>
      <c r="N19" s="118"/>
      <c r="O19" s="1"/>
      <c r="P19" s="88">
        <f t="shared" si="0"/>
        <v>1</v>
      </c>
      <c r="Q19" s="88">
        <f t="shared" si="0"/>
        <v>1</v>
      </c>
      <c r="Y19" s="74">
        <f>K19</f>
        <v>97.374615384615382</v>
      </c>
    </row>
    <row r="20" spans="1:25" ht="54" customHeight="1" x14ac:dyDescent="0.35">
      <c r="A20" s="132"/>
      <c r="B20" s="124"/>
      <c r="C20" s="125"/>
      <c r="D20" s="126"/>
      <c r="E20" s="9" t="s">
        <v>20</v>
      </c>
      <c r="F20" s="10" t="s">
        <v>23</v>
      </c>
      <c r="G20" s="9" t="s">
        <v>22</v>
      </c>
      <c r="H20" s="23">
        <v>65</v>
      </c>
      <c r="I20" s="23">
        <v>62.5</v>
      </c>
      <c r="J20" s="87">
        <f>IF(AND(H20=0,I20=0),"-",IF(I20/H20*100&gt;100,100,I20/H20*100))</f>
        <v>96.15384615384616</v>
      </c>
      <c r="K20" s="127"/>
      <c r="L20" s="128"/>
      <c r="M20" s="134"/>
      <c r="N20" s="118"/>
      <c r="O20" s="1"/>
      <c r="P20" s="88">
        <f t="shared" ref="P20:Q46" si="1">IF(H20&gt;0,1,0)</f>
        <v>1</v>
      </c>
      <c r="Q20" s="88">
        <f t="shared" si="1"/>
        <v>1</v>
      </c>
      <c r="X20" s="74">
        <f>K22</f>
        <v>97.819488817891369</v>
      </c>
    </row>
    <row r="21" spans="1:25" ht="54" customHeight="1" x14ac:dyDescent="0.35">
      <c r="A21" s="132"/>
      <c r="B21" s="124"/>
      <c r="C21" s="125"/>
      <c r="D21" s="126"/>
      <c r="E21" s="9" t="s">
        <v>20</v>
      </c>
      <c r="F21" s="10" t="s">
        <v>24</v>
      </c>
      <c r="G21" s="9" t="s">
        <v>22</v>
      </c>
      <c r="H21" s="23">
        <v>40</v>
      </c>
      <c r="I21" s="23">
        <v>47.2</v>
      </c>
      <c r="J21" s="87">
        <f>IF(AND(H21=0,I21=0),"-",IF(I21/H21*100&gt;100,100,I21/H21*100))</f>
        <v>100</v>
      </c>
      <c r="K21" s="127"/>
      <c r="L21" s="128"/>
      <c r="M21" s="134"/>
      <c r="N21" s="118"/>
      <c r="O21" s="1"/>
      <c r="P21" s="88">
        <f t="shared" si="1"/>
        <v>1</v>
      </c>
      <c r="Q21" s="88">
        <f t="shared" si="1"/>
        <v>1</v>
      </c>
    </row>
    <row r="22" spans="1:25" ht="50.25" customHeight="1" x14ac:dyDescent="0.35">
      <c r="A22" s="132"/>
      <c r="B22" s="124"/>
      <c r="C22" s="125"/>
      <c r="D22" s="126"/>
      <c r="E22" s="13" t="s">
        <v>25</v>
      </c>
      <c r="F22" s="14" t="s">
        <v>26</v>
      </c>
      <c r="G22" s="91" t="s">
        <v>69</v>
      </c>
      <c r="H22" s="15">
        <v>112680</v>
      </c>
      <c r="I22" s="15">
        <v>107766</v>
      </c>
      <c r="J22" s="16">
        <f>IF(AND(H22=0,I22=0),"-",IF(I22/H22*100&gt;100,100,I22/H22*100))</f>
        <v>95.638977635782751</v>
      </c>
      <c r="K22" s="122">
        <f>IF(J22="-",J23,IF(J23="-",J22,IF(AND(J22&gt;0,J23&gt;0),(J22+J23)/2)))</f>
        <v>97.819488817891369</v>
      </c>
      <c r="L22" s="128"/>
      <c r="M22" s="134"/>
      <c r="N22" s="118"/>
      <c r="O22" s="1"/>
      <c r="P22" s="88">
        <f t="shared" si="1"/>
        <v>1</v>
      </c>
      <c r="Q22" s="88">
        <f t="shared" si="1"/>
        <v>1</v>
      </c>
    </row>
    <row r="23" spans="1:25" ht="50.25" customHeight="1" x14ac:dyDescent="0.35">
      <c r="A23" s="132"/>
      <c r="B23" s="124"/>
      <c r="C23" s="125"/>
      <c r="D23" s="126"/>
      <c r="E23" s="17" t="s">
        <v>25</v>
      </c>
      <c r="F23" s="14" t="s">
        <v>27</v>
      </c>
      <c r="G23" s="91" t="s">
        <v>70</v>
      </c>
      <c r="H23" s="15">
        <v>94740.000000000029</v>
      </c>
      <c r="I23" s="15">
        <v>94740</v>
      </c>
      <c r="J23" s="16">
        <f>IF(AND(H23=0,I23=0),"-",IF(I23/H23*100&gt;100,100,I23/H23*100))</f>
        <v>99.999999999999972</v>
      </c>
      <c r="K23" s="123"/>
      <c r="L23" s="128"/>
      <c r="M23" s="134"/>
      <c r="N23" s="118"/>
      <c r="O23" s="1"/>
      <c r="P23" s="88">
        <f t="shared" si="1"/>
        <v>1</v>
      </c>
      <c r="Q23" s="88">
        <f t="shared" si="1"/>
        <v>1</v>
      </c>
    </row>
    <row r="24" spans="1:25" ht="60.75" hidden="1" customHeight="1" x14ac:dyDescent="0.3">
      <c r="A24" s="132"/>
      <c r="B24" s="124" t="s">
        <v>34</v>
      </c>
      <c r="C24" s="125" t="s">
        <v>35</v>
      </c>
      <c r="D24" s="126" t="s">
        <v>19</v>
      </c>
      <c r="E24" s="9" t="s">
        <v>20</v>
      </c>
      <c r="F24" s="10" t="s">
        <v>21</v>
      </c>
      <c r="G24" s="9" t="s">
        <v>22</v>
      </c>
      <c r="H24" s="23"/>
      <c r="I24" s="23"/>
      <c r="J24" s="77">
        <f>IF(H24=0,0,IF(I24/H24*100&gt;100,100,I24/H24*100))</f>
        <v>0</v>
      </c>
      <c r="K24" s="127">
        <f>IF(AND(J25="-",J26="-"),J24,IF(J25="-",(J24+J26)/2,IF(J26="-",(J24+J25)/2,(J24+J25+J26)/3)))</f>
        <v>0</v>
      </c>
      <c r="L24" s="128" t="e">
        <f>(K24+K27)/2</f>
        <v>#VALUE!</v>
      </c>
      <c r="M24" s="134"/>
      <c r="N24" s="129"/>
      <c r="O24" s="1"/>
      <c r="P24" s="88">
        <f t="shared" si="1"/>
        <v>0</v>
      </c>
      <c r="Q24" s="88">
        <f t="shared" si="1"/>
        <v>0</v>
      </c>
      <c r="Y24" s="74">
        <f>K24</f>
        <v>0</v>
      </c>
    </row>
    <row r="25" spans="1:25" ht="60.75" hidden="1" customHeight="1" x14ac:dyDescent="0.3">
      <c r="A25" s="132"/>
      <c r="B25" s="124"/>
      <c r="C25" s="125"/>
      <c r="D25" s="126"/>
      <c r="E25" s="9" t="s">
        <v>20</v>
      </c>
      <c r="F25" s="10" t="s">
        <v>23</v>
      </c>
      <c r="G25" s="9" t="s">
        <v>22</v>
      </c>
      <c r="H25" s="23"/>
      <c r="I25" s="23"/>
      <c r="J25" s="87" t="str">
        <f>IF(AND(H25=0,I25=0),"-",IF(I25/H25*100&gt;100,100,I25/H25*100))</f>
        <v>-</v>
      </c>
      <c r="K25" s="127"/>
      <c r="L25" s="128"/>
      <c r="M25" s="134"/>
      <c r="N25" s="129"/>
      <c r="O25" s="1"/>
      <c r="P25" s="88">
        <f t="shared" si="1"/>
        <v>0</v>
      </c>
      <c r="Q25" s="88">
        <f t="shared" si="1"/>
        <v>0</v>
      </c>
      <c r="X25" s="74" t="str">
        <f>K27</f>
        <v>-</v>
      </c>
    </row>
    <row r="26" spans="1:25" ht="60.75" hidden="1" customHeight="1" x14ac:dyDescent="0.3">
      <c r="A26" s="132"/>
      <c r="B26" s="124"/>
      <c r="C26" s="125"/>
      <c r="D26" s="126"/>
      <c r="E26" s="9" t="s">
        <v>20</v>
      </c>
      <c r="F26" s="10" t="s">
        <v>24</v>
      </c>
      <c r="G26" s="9" t="s">
        <v>22</v>
      </c>
      <c r="H26" s="23"/>
      <c r="I26" s="23"/>
      <c r="J26" s="87" t="str">
        <f>IF(AND(H26=0,I26=0),"-",IF(I26/H26*100&gt;100,100,I26/H26*100))</f>
        <v>-</v>
      </c>
      <c r="K26" s="127"/>
      <c r="L26" s="128"/>
      <c r="M26" s="134"/>
      <c r="N26" s="129"/>
      <c r="O26" s="1"/>
      <c r="P26" s="88">
        <f t="shared" si="1"/>
        <v>0</v>
      </c>
      <c r="Q26" s="88">
        <f t="shared" si="1"/>
        <v>0</v>
      </c>
    </row>
    <row r="27" spans="1:25" ht="50.25" hidden="1" customHeight="1" x14ac:dyDescent="0.3">
      <c r="A27" s="132"/>
      <c r="B27" s="124"/>
      <c r="C27" s="125"/>
      <c r="D27" s="126"/>
      <c r="E27" s="13" t="s">
        <v>25</v>
      </c>
      <c r="F27" s="14" t="s">
        <v>26</v>
      </c>
      <c r="G27" s="91" t="s">
        <v>69</v>
      </c>
      <c r="H27" s="15"/>
      <c r="I27" s="15"/>
      <c r="J27" s="16" t="str">
        <f>IF(AND(H27=0,I27=0),"-",IF(I27/H27*100&gt;100,100,I27/H27*100))</f>
        <v>-</v>
      </c>
      <c r="K27" s="122" t="str">
        <f>IF(J27="-",J28,IF(J28="-",J27,IF(AND(J27&gt;0,J28&gt;0),(J27+J28)/2)))</f>
        <v>-</v>
      </c>
      <c r="L27" s="128"/>
      <c r="M27" s="134"/>
      <c r="N27" s="129"/>
      <c r="O27" s="1"/>
      <c r="P27" s="88">
        <f t="shared" si="1"/>
        <v>0</v>
      </c>
      <c r="Q27" s="88">
        <f t="shared" si="1"/>
        <v>0</v>
      </c>
    </row>
    <row r="28" spans="1:25" ht="50.25" hidden="1" customHeight="1" x14ac:dyDescent="0.3">
      <c r="A28" s="132"/>
      <c r="B28" s="124"/>
      <c r="C28" s="125"/>
      <c r="D28" s="126"/>
      <c r="E28" s="17" t="s">
        <v>25</v>
      </c>
      <c r="F28" s="14" t="s">
        <v>27</v>
      </c>
      <c r="G28" s="91" t="s">
        <v>70</v>
      </c>
      <c r="H28" s="15"/>
      <c r="I28" s="15"/>
      <c r="J28" s="16" t="str">
        <f>IF(AND(H28=0,I28=0),"-",IF(I28/H28*100&gt;100,100,I28/H28*100))</f>
        <v>-</v>
      </c>
      <c r="K28" s="123"/>
      <c r="L28" s="128"/>
      <c r="M28" s="134"/>
      <c r="N28" s="129"/>
      <c r="O28" s="1"/>
      <c r="P28" s="88">
        <f t="shared" si="1"/>
        <v>0</v>
      </c>
      <c r="Q28" s="88">
        <f t="shared" si="1"/>
        <v>0</v>
      </c>
    </row>
    <row r="29" spans="1:25" ht="54" customHeight="1" x14ac:dyDescent="0.35">
      <c r="A29" s="132"/>
      <c r="B29" s="124" t="s">
        <v>36</v>
      </c>
      <c r="C29" s="125" t="s">
        <v>37</v>
      </c>
      <c r="D29" s="126" t="s">
        <v>19</v>
      </c>
      <c r="E29" s="9" t="s">
        <v>20</v>
      </c>
      <c r="F29" s="10" t="s">
        <v>21</v>
      </c>
      <c r="G29" s="9" t="s">
        <v>22</v>
      </c>
      <c r="H29" s="23">
        <v>100</v>
      </c>
      <c r="I29" s="23">
        <v>100</v>
      </c>
      <c r="J29" s="77">
        <f>IF(H29=0,0,IF(I29/H29*100&gt;100,100,I29/H29*100))</f>
        <v>100</v>
      </c>
      <c r="K29" s="127">
        <f>IF(AND(J30="-",J31="-"),J29,IF(J30="-",(J29+J31)/2,IF(J31="-",(J29+J30)/2,(J29+J30+J31)/3)))</f>
        <v>100</v>
      </c>
      <c r="L29" s="128">
        <f>(K29+K32)/2</f>
        <v>100</v>
      </c>
      <c r="M29" s="134"/>
      <c r="N29" s="118"/>
      <c r="O29" s="1"/>
      <c r="P29" s="88">
        <f t="shared" si="1"/>
        <v>1</v>
      </c>
      <c r="Q29" s="88">
        <f t="shared" si="1"/>
        <v>1</v>
      </c>
      <c r="Y29" s="74">
        <f>K29</f>
        <v>100</v>
      </c>
    </row>
    <row r="30" spans="1:25" ht="54" customHeight="1" x14ac:dyDescent="0.35">
      <c r="A30" s="132"/>
      <c r="B30" s="124"/>
      <c r="C30" s="125"/>
      <c r="D30" s="126"/>
      <c r="E30" s="9" t="s">
        <v>20</v>
      </c>
      <c r="F30" s="10" t="s">
        <v>23</v>
      </c>
      <c r="G30" s="9" t="s">
        <v>22</v>
      </c>
      <c r="H30" s="23">
        <v>87.5</v>
      </c>
      <c r="I30" s="23">
        <v>87.5</v>
      </c>
      <c r="J30" s="87">
        <f>IF(AND(H30=0,I30=0),"-",IF(I30/H30*100&gt;100,100,I30/H30*100))</f>
        <v>100</v>
      </c>
      <c r="K30" s="127"/>
      <c r="L30" s="128"/>
      <c r="M30" s="134"/>
      <c r="N30" s="118"/>
      <c r="O30" s="1"/>
      <c r="P30" s="88">
        <f t="shared" si="1"/>
        <v>1</v>
      </c>
      <c r="Q30" s="88">
        <f t="shared" si="1"/>
        <v>1</v>
      </c>
      <c r="X30" s="74">
        <f>K32</f>
        <v>100.00000000000001</v>
      </c>
    </row>
    <row r="31" spans="1:25" ht="54" hidden="1" customHeight="1" x14ac:dyDescent="0.3">
      <c r="A31" s="132"/>
      <c r="B31" s="124"/>
      <c r="C31" s="125"/>
      <c r="D31" s="126"/>
      <c r="E31" s="9" t="s">
        <v>20</v>
      </c>
      <c r="F31" s="10" t="s">
        <v>24</v>
      </c>
      <c r="G31" s="9" t="s">
        <v>22</v>
      </c>
      <c r="H31" s="23">
        <v>0</v>
      </c>
      <c r="I31" s="23">
        <v>0</v>
      </c>
      <c r="J31" s="87" t="str">
        <f>IF(AND(H31=0,I31=0),"-",IF(I31/H31*100&gt;100,100,I31/H31*100))</f>
        <v>-</v>
      </c>
      <c r="K31" s="127"/>
      <c r="L31" s="128"/>
      <c r="M31" s="134"/>
      <c r="N31" s="118"/>
      <c r="O31" s="1"/>
      <c r="P31" s="88">
        <f t="shared" si="1"/>
        <v>0</v>
      </c>
      <c r="Q31" s="88">
        <f t="shared" si="1"/>
        <v>0</v>
      </c>
    </row>
    <row r="32" spans="1:25" ht="52.5" customHeight="1" x14ac:dyDescent="0.35">
      <c r="A32" s="132"/>
      <c r="B32" s="124"/>
      <c r="C32" s="125"/>
      <c r="D32" s="126"/>
      <c r="E32" s="13" t="s">
        <v>25</v>
      </c>
      <c r="F32" s="14" t="s">
        <v>26</v>
      </c>
      <c r="G32" s="91" t="s">
        <v>69</v>
      </c>
      <c r="H32" s="15">
        <v>13240</v>
      </c>
      <c r="I32" s="15">
        <v>14359</v>
      </c>
      <c r="J32" s="16">
        <f>IF(AND(H32=0,I32=0),"-",IF(I32/H32*100&gt;100,100,I32/H32*100))</f>
        <v>100</v>
      </c>
      <c r="K32" s="122">
        <f>IF(J32="-",J33,IF(J33="-",J32,IF(AND(J32&gt;0,J33&gt;0),(J32+J33)/2)))</f>
        <v>100.00000000000001</v>
      </c>
      <c r="L32" s="128"/>
      <c r="M32" s="134"/>
      <c r="N32" s="118"/>
      <c r="O32" s="1"/>
      <c r="P32" s="88">
        <f t="shared" si="1"/>
        <v>1</v>
      </c>
      <c r="Q32" s="88">
        <f t="shared" si="1"/>
        <v>1</v>
      </c>
    </row>
    <row r="33" spans="1:25" ht="52.5" customHeight="1" x14ac:dyDescent="0.35">
      <c r="A33" s="132"/>
      <c r="B33" s="124"/>
      <c r="C33" s="125"/>
      <c r="D33" s="126"/>
      <c r="E33" s="17" t="s">
        <v>25</v>
      </c>
      <c r="F33" s="14" t="s">
        <v>27</v>
      </c>
      <c r="G33" s="91" t="s">
        <v>70</v>
      </c>
      <c r="H33" s="15">
        <v>32805.999999999993</v>
      </c>
      <c r="I33" s="15">
        <v>32806</v>
      </c>
      <c r="J33" s="16">
        <f>IF(AND(H33=0,I33=0),"-",IF(I33/H33*100&gt;100,100,I33/H33*100))</f>
        <v>100.00000000000003</v>
      </c>
      <c r="K33" s="123"/>
      <c r="L33" s="128"/>
      <c r="M33" s="134"/>
      <c r="N33" s="118"/>
      <c r="O33" s="1"/>
      <c r="P33" s="88">
        <f t="shared" si="1"/>
        <v>1</v>
      </c>
      <c r="Q33" s="88">
        <f t="shared" si="1"/>
        <v>1</v>
      </c>
    </row>
    <row r="34" spans="1:25" s="24" customFormat="1" ht="42" hidden="1" customHeight="1" x14ac:dyDescent="0.3">
      <c r="A34" s="132"/>
      <c r="B34" s="124" t="s">
        <v>38</v>
      </c>
      <c r="C34" s="125" t="s">
        <v>39</v>
      </c>
      <c r="D34" s="126" t="s">
        <v>19</v>
      </c>
      <c r="E34" s="9" t="s">
        <v>20</v>
      </c>
      <c r="F34" s="10" t="s">
        <v>21</v>
      </c>
      <c r="G34" s="9" t="s">
        <v>22</v>
      </c>
      <c r="H34" s="23"/>
      <c r="I34" s="23"/>
      <c r="J34" s="77">
        <f>IF(H34=0,0,IF(I34/H34*100&gt;100,100,I34/H34*100))</f>
        <v>0</v>
      </c>
      <c r="K34" s="127">
        <f>IF(AND(J35="-",J36="-"),J34,IF(J35="-",(J34+J36)/2,IF(J36="-",(J34+J35)/2,(J34+J35+J36)/3)))</f>
        <v>0</v>
      </c>
      <c r="L34" s="128" t="e">
        <f>(K34+K37)/2</f>
        <v>#VALUE!</v>
      </c>
      <c r="M34" s="134"/>
      <c r="N34" s="119"/>
      <c r="O34" s="1"/>
      <c r="P34" s="88">
        <f t="shared" si="1"/>
        <v>0</v>
      </c>
      <c r="Q34" s="88">
        <f t="shared" si="1"/>
        <v>0</v>
      </c>
      <c r="X34" s="1"/>
      <c r="Y34" s="74">
        <f>K34</f>
        <v>0</v>
      </c>
    </row>
    <row r="35" spans="1:25" s="24" customFormat="1" ht="42" hidden="1" customHeight="1" x14ac:dyDescent="0.3">
      <c r="A35" s="132"/>
      <c r="B35" s="124"/>
      <c r="C35" s="125"/>
      <c r="D35" s="126"/>
      <c r="E35" s="9" t="s">
        <v>20</v>
      </c>
      <c r="F35" s="10" t="s">
        <v>23</v>
      </c>
      <c r="G35" s="9" t="s">
        <v>22</v>
      </c>
      <c r="H35" s="23"/>
      <c r="I35" s="23"/>
      <c r="J35" s="87" t="str">
        <f>IF(AND(H35=0,I35=0),"-",IF(I35/H35*100&gt;100,100,I35/H35*100))</f>
        <v>-</v>
      </c>
      <c r="K35" s="127"/>
      <c r="L35" s="128"/>
      <c r="M35" s="134"/>
      <c r="N35" s="120"/>
      <c r="O35" s="1"/>
      <c r="P35" s="88">
        <f t="shared" si="1"/>
        <v>0</v>
      </c>
      <c r="Q35" s="88">
        <f t="shared" si="1"/>
        <v>0</v>
      </c>
      <c r="X35" s="74" t="str">
        <f>K37</f>
        <v>-</v>
      </c>
      <c r="Y35" s="1"/>
    </row>
    <row r="36" spans="1:25" s="24" customFormat="1" ht="42" hidden="1" customHeight="1" x14ac:dyDescent="0.3">
      <c r="A36" s="132"/>
      <c r="B36" s="124"/>
      <c r="C36" s="125"/>
      <c r="D36" s="126"/>
      <c r="E36" s="9" t="s">
        <v>20</v>
      </c>
      <c r="F36" s="10" t="s">
        <v>24</v>
      </c>
      <c r="G36" s="9" t="s">
        <v>22</v>
      </c>
      <c r="H36" s="23"/>
      <c r="I36" s="23"/>
      <c r="J36" s="87" t="str">
        <f>IF(AND(H36=0,I36=0),"-",IF(I36/H36*100&gt;100,100,I36/H36*100))</f>
        <v>-</v>
      </c>
      <c r="K36" s="127"/>
      <c r="L36" s="128"/>
      <c r="M36" s="134"/>
      <c r="N36" s="120"/>
      <c r="O36" s="1"/>
      <c r="P36" s="88">
        <f t="shared" si="1"/>
        <v>0</v>
      </c>
      <c r="Q36" s="88">
        <f t="shared" si="1"/>
        <v>0</v>
      </c>
    </row>
    <row r="37" spans="1:25" s="24" customFormat="1" ht="50.25" hidden="1" customHeight="1" x14ac:dyDescent="0.3">
      <c r="A37" s="132"/>
      <c r="B37" s="124"/>
      <c r="C37" s="125"/>
      <c r="D37" s="126"/>
      <c r="E37" s="13" t="s">
        <v>25</v>
      </c>
      <c r="F37" s="14" t="s">
        <v>26</v>
      </c>
      <c r="G37" s="91" t="s">
        <v>69</v>
      </c>
      <c r="H37" s="15"/>
      <c r="I37" s="15"/>
      <c r="J37" s="16" t="str">
        <f>IF(AND(H37=0,I37=0),"-",IF(I37/H37*100&gt;100,100,I37/H37*100))</f>
        <v>-</v>
      </c>
      <c r="K37" s="122" t="str">
        <f>IF(J37="-",J38,IF(J38="-",J37,IF(AND(J37&gt;0,J38&gt;0),(J37+J38)/2)))</f>
        <v>-</v>
      </c>
      <c r="L37" s="128"/>
      <c r="M37" s="134"/>
      <c r="N37" s="120"/>
      <c r="O37" s="1"/>
      <c r="P37" s="88">
        <f t="shared" si="1"/>
        <v>0</v>
      </c>
      <c r="Q37" s="88">
        <f t="shared" si="1"/>
        <v>0</v>
      </c>
    </row>
    <row r="38" spans="1:25" s="24" customFormat="1" ht="50.25" hidden="1" customHeight="1" x14ac:dyDescent="0.3">
      <c r="A38" s="132"/>
      <c r="B38" s="124"/>
      <c r="C38" s="125"/>
      <c r="D38" s="126"/>
      <c r="E38" s="17" t="s">
        <v>25</v>
      </c>
      <c r="F38" s="14" t="s">
        <v>27</v>
      </c>
      <c r="G38" s="91" t="s">
        <v>70</v>
      </c>
      <c r="H38" s="15"/>
      <c r="I38" s="15"/>
      <c r="J38" s="16" t="str">
        <f>IF(AND(H38=0,I38=0),"-",IF(I38/H38*100&gt;100,100,I38/H38*100))</f>
        <v>-</v>
      </c>
      <c r="K38" s="123"/>
      <c r="L38" s="128"/>
      <c r="M38" s="134"/>
      <c r="N38" s="121"/>
      <c r="O38" s="1"/>
      <c r="P38" s="88">
        <f t="shared" si="1"/>
        <v>0</v>
      </c>
      <c r="Q38" s="88">
        <f t="shared" si="1"/>
        <v>0</v>
      </c>
    </row>
    <row r="39" spans="1:25" s="29" customFormat="1" ht="42" customHeight="1" x14ac:dyDescent="0.35">
      <c r="A39" s="132"/>
      <c r="B39" s="102" t="s">
        <v>40</v>
      </c>
      <c r="C39" s="103" t="s">
        <v>41</v>
      </c>
      <c r="D39" s="114" t="s">
        <v>42</v>
      </c>
      <c r="E39" s="25" t="s">
        <v>20</v>
      </c>
      <c r="F39" s="26" t="s">
        <v>43</v>
      </c>
      <c r="G39" s="27" t="s">
        <v>44</v>
      </c>
      <c r="H39" s="28">
        <v>2550</v>
      </c>
      <c r="I39" s="28">
        <v>2790</v>
      </c>
      <c r="J39" s="77">
        <f>IF(H39=0,0,IF(I39/H39*100&gt;100,100,I39/H39*100))</f>
        <v>100</v>
      </c>
      <c r="K39" s="116">
        <f>(J39+J40)/2</f>
        <v>100</v>
      </c>
      <c r="L39" s="117">
        <f>(K39+K41)/2</f>
        <v>100</v>
      </c>
      <c r="M39" s="134"/>
      <c r="N39" s="118"/>
      <c r="O39" s="1"/>
      <c r="P39" s="88">
        <f t="shared" si="1"/>
        <v>1</v>
      </c>
      <c r="Q39" s="88">
        <f t="shared" si="1"/>
        <v>1</v>
      </c>
      <c r="X39" s="1"/>
      <c r="Y39" s="74">
        <f>K39</f>
        <v>100</v>
      </c>
    </row>
    <row r="40" spans="1:25" s="29" customFormat="1" ht="42" customHeight="1" x14ac:dyDescent="0.35">
      <c r="A40" s="132"/>
      <c r="B40" s="102"/>
      <c r="C40" s="103"/>
      <c r="D40" s="115"/>
      <c r="E40" s="25" t="s">
        <v>20</v>
      </c>
      <c r="F40" s="26" t="s">
        <v>45</v>
      </c>
      <c r="G40" s="27" t="s">
        <v>46</v>
      </c>
      <c r="H40" s="28">
        <v>6</v>
      </c>
      <c r="I40" s="28">
        <v>10</v>
      </c>
      <c r="J40" s="77">
        <f>IF(H40=0,0,IF(I40/H40*100&gt;100,100,I40/H40*100))</f>
        <v>100</v>
      </c>
      <c r="K40" s="116"/>
      <c r="L40" s="117"/>
      <c r="M40" s="134"/>
      <c r="N40" s="118"/>
      <c r="O40" s="1"/>
      <c r="P40" s="88">
        <f t="shared" si="1"/>
        <v>1</v>
      </c>
      <c r="Q40" s="88">
        <f t="shared" si="1"/>
        <v>1</v>
      </c>
      <c r="X40" s="74">
        <f>K41</f>
        <v>100</v>
      </c>
      <c r="Y40" s="1"/>
    </row>
    <row r="41" spans="1:25" s="29" customFormat="1" ht="42" customHeight="1" x14ac:dyDescent="0.35">
      <c r="A41" s="132"/>
      <c r="B41" s="102"/>
      <c r="C41" s="103"/>
      <c r="D41" s="115"/>
      <c r="E41" s="30" t="s">
        <v>25</v>
      </c>
      <c r="F41" s="31" t="s">
        <v>47</v>
      </c>
      <c r="G41" s="32" t="s">
        <v>46</v>
      </c>
      <c r="H41" s="33">
        <v>6</v>
      </c>
      <c r="I41" s="33">
        <v>6</v>
      </c>
      <c r="J41" s="20">
        <f>IF(AND(H41=0,I41=0),"-",IF(I41/H41*100&gt;100,100,I41/H41*100))</f>
        <v>100</v>
      </c>
      <c r="K41" s="34">
        <f>J41</f>
        <v>100</v>
      </c>
      <c r="L41" s="117"/>
      <c r="M41" s="134"/>
      <c r="N41" s="118"/>
      <c r="O41" s="1"/>
      <c r="P41" s="88">
        <f t="shared" si="1"/>
        <v>1</v>
      </c>
      <c r="Q41" s="88">
        <f t="shared" si="1"/>
        <v>1</v>
      </c>
    </row>
    <row r="42" spans="1:25" s="29" customFormat="1" ht="56.25" customHeight="1" x14ac:dyDescent="0.3">
      <c r="A42" s="132"/>
      <c r="B42" s="101" t="s">
        <v>48</v>
      </c>
      <c r="C42" s="103" t="s">
        <v>49</v>
      </c>
      <c r="D42" s="104" t="s">
        <v>19</v>
      </c>
      <c r="E42" s="25" t="s">
        <v>20</v>
      </c>
      <c r="F42" s="35" t="s">
        <v>50</v>
      </c>
      <c r="G42" s="36" t="s">
        <v>22</v>
      </c>
      <c r="H42" s="37">
        <v>100</v>
      </c>
      <c r="I42" s="37">
        <v>100</v>
      </c>
      <c r="J42" s="77">
        <f>IF(H42=0,0,IF(I42/H42*100&gt;100,100,I42/H42*100))</f>
        <v>100</v>
      </c>
      <c r="K42" s="105">
        <f>SUM(J42:J45)/4</f>
        <v>100</v>
      </c>
      <c r="L42" s="108">
        <f>(K42+K46)/2</f>
        <v>100</v>
      </c>
      <c r="M42" s="134"/>
      <c r="N42" s="111"/>
      <c r="O42" s="1"/>
      <c r="P42" s="88">
        <f t="shared" si="1"/>
        <v>1</v>
      </c>
      <c r="Q42" s="88">
        <f t="shared" si="1"/>
        <v>1</v>
      </c>
      <c r="Y42" s="75">
        <f>K42</f>
        <v>100</v>
      </c>
    </row>
    <row r="43" spans="1:25" s="29" customFormat="1" ht="60.75" customHeight="1" x14ac:dyDescent="0.3">
      <c r="A43" s="132"/>
      <c r="B43" s="102"/>
      <c r="C43" s="103"/>
      <c r="D43" s="104"/>
      <c r="E43" s="25" t="s">
        <v>20</v>
      </c>
      <c r="F43" s="38" t="s">
        <v>51</v>
      </c>
      <c r="G43" s="36" t="s">
        <v>22</v>
      </c>
      <c r="H43" s="37">
        <v>65</v>
      </c>
      <c r="I43" s="37">
        <v>77.27</v>
      </c>
      <c r="J43" s="77">
        <f>IF(H43=0,0,IF(I43/H43*100&gt;100,100,I43/H43*100))</f>
        <v>100</v>
      </c>
      <c r="K43" s="106"/>
      <c r="L43" s="109"/>
      <c r="M43" s="134"/>
      <c r="N43" s="112"/>
      <c r="O43" s="1"/>
      <c r="P43" s="88">
        <f t="shared" si="1"/>
        <v>1</v>
      </c>
      <c r="Q43" s="88">
        <f t="shared" si="1"/>
        <v>1</v>
      </c>
      <c r="X43" s="76">
        <f>K46</f>
        <v>100</v>
      </c>
    </row>
    <row r="44" spans="1:25" s="29" customFormat="1" ht="42" customHeight="1" x14ac:dyDescent="0.35">
      <c r="A44" s="132"/>
      <c r="B44" s="102"/>
      <c r="C44" s="103"/>
      <c r="D44" s="104"/>
      <c r="E44" s="25" t="s">
        <v>20</v>
      </c>
      <c r="F44" s="35" t="s">
        <v>52</v>
      </c>
      <c r="G44" s="36" t="s">
        <v>22</v>
      </c>
      <c r="H44" s="37">
        <v>100</v>
      </c>
      <c r="I44" s="37">
        <v>100</v>
      </c>
      <c r="J44" s="95">
        <f>IF(AND(I44=0,H44&gt;0),100,I44)</f>
        <v>100</v>
      </c>
      <c r="K44" s="106"/>
      <c r="L44" s="109"/>
      <c r="M44" s="134"/>
      <c r="N44" s="112"/>
      <c r="O44" s="1"/>
      <c r="P44" s="88">
        <f t="shared" si="1"/>
        <v>1</v>
      </c>
      <c r="Q44" s="88">
        <f t="shared" si="1"/>
        <v>1</v>
      </c>
    </row>
    <row r="45" spans="1:25" s="29" customFormat="1" ht="42" customHeight="1" x14ac:dyDescent="0.35">
      <c r="A45" s="132"/>
      <c r="B45" s="102"/>
      <c r="C45" s="103"/>
      <c r="D45" s="104"/>
      <c r="E45" s="25" t="s">
        <v>20</v>
      </c>
      <c r="F45" s="38" t="s">
        <v>53</v>
      </c>
      <c r="G45" s="36" t="s">
        <v>22</v>
      </c>
      <c r="H45" s="37">
        <v>100</v>
      </c>
      <c r="I45" s="37">
        <v>100</v>
      </c>
      <c r="J45" s="95">
        <f>IF(AND(I45=0,H45&gt;0),100,I45)</f>
        <v>100</v>
      </c>
      <c r="K45" s="107"/>
      <c r="L45" s="109"/>
      <c r="M45" s="134"/>
      <c r="N45" s="112"/>
      <c r="O45" s="1"/>
      <c r="P45" s="88">
        <f t="shared" si="1"/>
        <v>1</v>
      </c>
      <c r="Q45" s="88">
        <f t="shared" si="1"/>
        <v>1</v>
      </c>
    </row>
    <row r="46" spans="1:25" ht="42" customHeight="1" x14ac:dyDescent="0.35">
      <c r="A46" s="132"/>
      <c r="B46" s="102"/>
      <c r="C46" s="103"/>
      <c r="D46" s="104"/>
      <c r="E46" s="40" t="s">
        <v>25</v>
      </c>
      <c r="F46" s="41" t="s">
        <v>54</v>
      </c>
      <c r="G46" s="42" t="s">
        <v>44</v>
      </c>
      <c r="H46" s="43">
        <v>720</v>
      </c>
      <c r="I46" s="43">
        <v>720</v>
      </c>
      <c r="J46" s="78">
        <f>IF(AND(H46=0,I46=0),"-",IF(I46/H46*100&gt;100,100,I46/H46*100))</f>
        <v>100</v>
      </c>
      <c r="K46" s="44">
        <f>J46</f>
        <v>100</v>
      </c>
      <c r="L46" s="110"/>
      <c r="M46" s="135"/>
      <c r="N46" s="113"/>
      <c r="O46" s="1"/>
      <c r="P46" s="88">
        <f t="shared" si="1"/>
        <v>1</v>
      </c>
      <c r="Q46" s="88">
        <f t="shared" si="1"/>
        <v>1</v>
      </c>
    </row>
    <row r="47" spans="1:25" ht="19.5" customHeight="1" x14ac:dyDescent="0.35">
      <c r="A47" s="46"/>
      <c r="B47" s="47"/>
      <c r="C47" s="48"/>
      <c r="D47" s="49"/>
      <c r="E47" s="50"/>
      <c r="F47" s="51"/>
      <c r="G47" s="52"/>
      <c r="H47" s="53"/>
      <c r="I47" s="53"/>
      <c r="J47" s="54"/>
      <c r="K47" s="55"/>
      <c r="L47" s="56"/>
      <c r="M47" s="57"/>
      <c r="N47" s="58"/>
      <c r="O47" s="45"/>
    </row>
    <row r="48" spans="1:25" ht="19.5" customHeight="1" x14ac:dyDescent="0.35">
      <c r="A48" s="46"/>
      <c r="B48" s="47"/>
      <c r="C48" s="48"/>
      <c r="D48" s="49"/>
      <c r="E48" s="50"/>
      <c r="F48" s="51"/>
      <c r="G48" s="52"/>
      <c r="H48" s="53"/>
      <c r="I48" s="53"/>
      <c r="J48" s="54"/>
      <c r="K48" s="55"/>
      <c r="L48" s="56"/>
      <c r="M48" s="57"/>
      <c r="N48" s="58"/>
      <c r="O48" s="45"/>
    </row>
    <row r="49" spans="1:15" x14ac:dyDescent="0.3">
      <c r="G49" s="60"/>
      <c r="M49" s="61"/>
    </row>
    <row r="50" spans="1:15" s="65" customFormat="1" ht="25.5" customHeight="1" x14ac:dyDescent="0.35">
      <c r="A50" s="62" t="s">
        <v>80</v>
      </c>
      <c r="B50" s="62"/>
      <c r="C50" s="63"/>
      <c r="D50" s="64"/>
      <c r="E50" s="64"/>
      <c r="G50" s="66"/>
      <c r="J50" s="98"/>
      <c r="K50" s="98"/>
      <c r="L50" s="98"/>
      <c r="O50" s="67"/>
    </row>
    <row r="51" spans="1:15" s="65" customFormat="1" ht="25.5" customHeight="1" x14ac:dyDescent="0.35">
      <c r="B51" s="68"/>
      <c r="G51" s="66"/>
      <c r="O51" s="67"/>
    </row>
    <row r="52" spans="1:15" s="65" customFormat="1" ht="18" x14ac:dyDescent="0.35">
      <c r="B52" s="68"/>
      <c r="O52" s="67"/>
    </row>
    <row r="53" spans="1:15" s="65" customFormat="1" ht="31.5" customHeight="1" x14ac:dyDescent="0.35">
      <c r="A53" s="99" t="s">
        <v>55</v>
      </c>
      <c r="B53" s="99"/>
      <c r="C53" s="99"/>
      <c r="D53" s="99"/>
      <c r="E53" s="69"/>
      <c r="F53" s="69"/>
      <c r="G53" s="69"/>
      <c r="H53" s="69"/>
      <c r="I53" s="69"/>
      <c r="J53" s="100"/>
      <c r="K53" s="100"/>
      <c r="L53" s="100"/>
      <c r="M53" s="100"/>
      <c r="O53" s="67"/>
    </row>
    <row r="54" spans="1:15" s="65" customFormat="1" ht="18" x14ac:dyDescent="0.35">
      <c r="B54" s="68"/>
      <c r="O54" s="67"/>
    </row>
    <row r="56" spans="1:15" x14ac:dyDescent="0.3">
      <c r="H56" s="70"/>
      <c r="I56" s="70"/>
    </row>
    <row r="57" spans="1:15" x14ac:dyDescent="0.3">
      <c r="H57" s="70"/>
      <c r="I57" s="70"/>
    </row>
    <row r="58" spans="1:15" x14ac:dyDescent="0.3">
      <c r="G58" s="71"/>
      <c r="H58" s="72"/>
      <c r="I58" s="72"/>
      <c r="J58" s="70"/>
    </row>
    <row r="59" spans="1:15" x14ac:dyDescent="0.3">
      <c r="G59" s="71"/>
      <c r="H59" s="73"/>
      <c r="I59" s="73"/>
      <c r="J59" s="70"/>
    </row>
    <row r="60" spans="1:15" x14ac:dyDescent="0.3">
      <c r="G60" s="71"/>
      <c r="H60" s="73"/>
      <c r="I60" s="73"/>
      <c r="J60" s="70"/>
    </row>
    <row r="61" spans="1:15" x14ac:dyDescent="0.3">
      <c r="G61" s="71"/>
      <c r="H61" s="73"/>
      <c r="I61" s="73"/>
      <c r="J61" s="70"/>
    </row>
    <row r="62" spans="1:15" x14ac:dyDescent="0.3">
      <c r="G62" s="71"/>
    </row>
    <row r="63" spans="1:15" x14ac:dyDescent="0.3">
      <c r="G63" s="71"/>
    </row>
  </sheetData>
  <autoFilter ref="A3:Y46">
    <filterColumn colId="7">
      <filters>
        <filter val="1 447,00"/>
        <filter val="100,0"/>
        <filter val="112 680,0"/>
        <filter val="13 240,0"/>
        <filter val="15 664,5"/>
        <filter val="2 040,00"/>
        <filter val="25,0"/>
        <filter val="2550,0"/>
        <filter val="32 806,0"/>
        <filter val="40,0"/>
        <filter val="5 623,50"/>
        <filter val="5 874,00"/>
        <filter val="50,0"/>
        <filter val="6,0"/>
        <filter val="65,0"/>
        <filter val="7 831,0"/>
        <filter val="720,0"/>
        <filter val="87,5"/>
        <filter val="94 740,0"/>
      </filters>
    </filterColumn>
  </autoFilter>
  <customSheetViews>
    <customSheetView guid="{CA4816B3-F3AA-4E92-A86C-65A42C1CB623}" scale="57" fitToPage="1" filter="1" showAutoFilter="1" hiddenColumns="1">
      <selection activeCell="L42" sqref="L42:L46"/>
      <pageMargins left="0.70866141732283472" right="0.70866141732283472" top="0.74803149606299213" bottom="0.15748031496062992" header="0.31496062992125984" footer="0.31496062992125984"/>
      <pageSetup paperSize="9" scale="41" orientation="landscape" r:id="rId1"/>
      <autoFilter ref="A3:Y46">
        <filterColumn colId="7">
          <filters>
            <filter val="1 447,00"/>
            <filter val="100,0"/>
            <filter val="112 680,0"/>
            <filter val="13 240,0"/>
            <filter val="15 664,5"/>
            <filter val="2 040,00"/>
            <filter val="25,0"/>
            <filter val="2550,0"/>
            <filter val="32 806,0"/>
            <filter val="40,0"/>
            <filter val="5 623,50"/>
            <filter val="5 874,00"/>
            <filter val="50,0"/>
            <filter val="6,0"/>
            <filter val="65,0"/>
            <filter val="7 831,0"/>
            <filter val="720,0"/>
            <filter val="87,5"/>
            <filter val="94 740,0"/>
          </filters>
        </filterColumn>
      </autoFilter>
    </customSheetView>
    <customSheetView guid="{8D3E2836-DE58-4709-B206-72636AD8B895}" scale="57" fitToPage="1" filter="1" showAutoFilter="1" hiddenColumns="1">
      <selection activeCell="L42" sqref="L42:L46"/>
      <pageMargins left="0.70866141732283472" right="0.70866141732283472" top="0.74803149606299213" bottom="0.15748031496062992" header="0.31496062992125984" footer="0.31496062992125984"/>
      <pageSetup paperSize="9" scale="41" orientation="landscape" r:id="rId2"/>
      <autoFilter ref="A3:Y46">
        <filterColumn colId="7">
          <filters>
            <filter val="1 447,00"/>
            <filter val="100,0"/>
            <filter val="112 680,0"/>
            <filter val="13 240,0"/>
            <filter val="15 664,5"/>
            <filter val="2 040,00"/>
            <filter val="25,0"/>
            <filter val="2550,0"/>
            <filter val="32 806,0"/>
            <filter val="40,0"/>
            <filter val="5 623,50"/>
            <filter val="5 874,00"/>
            <filter val="50,0"/>
            <filter val="6,0"/>
            <filter val="65,0"/>
            <filter val="7 831,0"/>
            <filter val="720,0"/>
            <filter val="87,5"/>
            <filter val="94 740,0"/>
          </filters>
        </filterColumn>
      </autoFilter>
    </customSheetView>
    <customSheetView guid="{73569E58-0693-474F-9234-0DB3AD9459E4}" scale="57" fitToPage="1" filter="1" showAutoFilter="1" hiddenColumns="1">
      <selection activeCell="I46" sqref="I46"/>
      <pageMargins left="0.70866141732283472" right="0.70866141732283472" top="0.74803149606299213" bottom="0.15748031496062992" header="0.31496062992125984" footer="0.31496062992125984"/>
      <pageSetup paperSize="9" scale="41" orientation="landscape" r:id="rId3"/>
      <autoFilter ref="A3:Y46">
        <filterColumn colId="7">
          <filters>
            <filter val="1 447,00"/>
            <filter val="100,0"/>
            <filter val="112 680,0"/>
            <filter val="13 240,0"/>
            <filter val="15 664,5"/>
            <filter val="2 040,00"/>
            <filter val="25,0"/>
            <filter val="2550,0"/>
            <filter val="32 806,0"/>
            <filter val="40,0"/>
            <filter val="5 623,50"/>
            <filter val="5 874,00"/>
            <filter val="50,0"/>
            <filter val="6,0"/>
            <filter val="65,0"/>
            <filter val="7 831,0"/>
            <filter val="720,0"/>
            <filter val="87,5"/>
            <filter val="94 740,0"/>
          </filters>
        </filterColumn>
      </autoFilter>
    </customSheetView>
    <customSheetView guid="{1D290BD3-10B5-4C60-A848-B2412BDA7C15}" scale="57" fitToPage="1" filter="1" showAutoFilter="1" hiddenColumns="1">
      <selection activeCell="I46" sqref="I46"/>
      <pageMargins left="0.70866141732283472" right="0.70866141732283472" top="0.74803149606299213" bottom="0.15748031496062992" header="0.31496062992125984" footer="0.31496062992125984"/>
      <pageSetup paperSize="9" scale="41" orientation="landscape" r:id="rId4"/>
      <autoFilter ref="A3:Y46">
        <filterColumn colId="7">
          <filters>
            <filter val="1 447,00"/>
            <filter val="100,0"/>
            <filter val="112 680,0"/>
            <filter val="13 240,0"/>
            <filter val="15 664,5"/>
            <filter val="2 040,00"/>
            <filter val="25,0"/>
            <filter val="2550,0"/>
            <filter val="32 806,0"/>
            <filter val="40,0"/>
            <filter val="5 623,50"/>
            <filter val="5 874,00"/>
            <filter val="50,0"/>
            <filter val="6,0"/>
            <filter val="65,0"/>
            <filter val="7 831,0"/>
            <filter val="720,0"/>
            <filter val="87,5"/>
            <filter val="94 740,0"/>
          </filters>
        </filterColumn>
      </autoFilter>
    </customSheetView>
  </customSheetViews>
  <mergeCells count="67">
    <mergeCell ref="B1:N1"/>
    <mergeCell ref="A4:A46"/>
    <mergeCell ref="B4:B8"/>
    <mergeCell ref="C4:C8"/>
    <mergeCell ref="D4:D8"/>
    <mergeCell ref="K4:K6"/>
    <mergeCell ref="L4:L8"/>
    <mergeCell ref="M4:M46"/>
    <mergeCell ref="N4:N8"/>
    <mergeCell ref="K7:K8"/>
    <mergeCell ref="N14:N18"/>
    <mergeCell ref="K17:K18"/>
    <mergeCell ref="B9:B13"/>
    <mergeCell ref="C9:C13"/>
    <mergeCell ref="D9:D13"/>
    <mergeCell ref="K9:K11"/>
    <mergeCell ref="L9:L13"/>
    <mergeCell ref="N9:N13"/>
    <mergeCell ref="K12:K13"/>
    <mergeCell ref="B14:B18"/>
    <mergeCell ref="C14:C18"/>
    <mergeCell ref="D14:D18"/>
    <mergeCell ref="K14:K16"/>
    <mergeCell ref="L14:L18"/>
    <mergeCell ref="N24:N28"/>
    <mergeCell ref="K27:K28"/>
    <mergeCell ref="B19:B23"/>
    <mergeCell ref="C19:C23"/>
    <mergeCell ref="D19:D23"/>
    <mergeCell ref="K19:K21"/>
    <mergeCell ref="L19:L23"/>
    <mergeCell ref="N19:N23"/>
    <mergeCell ref="K22:K23"/>
    <mergeCell ref="B24:B28"/>
    <mergeCell ref="C24:C28"/>
    <mergeCell ref="D24:D28"/>
    <mergeCell ref="K24:K26"/>
    <mergeCell ref="L24:L28"/>
    <mergeCell ref="N34:N38"/>
    <mergeCell ref="K37:K38"/>
    <mergeCell ref="B29:B33"/>
    <mergeCell ref="C29:C33"/>
    <mergeCell ref="D29:D33"/>
    <mergeCell ref="K29:K31"/>
    <mergeCell ref="L29:L33"/>
    <mergeCell ref="N29:N33"/>
    <mergeCell ref="K32:K33"/>
    <mergeCell ref="B34:B38"/>
    <mergeCell ref="C34:C38"/>
    <mergeCell ref="D34:D38"/>
    <mergeCell ref="K34:K36"/>
    <mergeCell ref="L34:L38"/>
    <mergeCell ref="N42:N46"/>
    <mergeCell ref="B39:B41"/>
    <mergeCell ref="C39:C41"/>
    <mergeCell ref="D39:D41"/>
    <mergeCell ref="K39:K40"/>
    <mergeCell ref="L39:L41"/>
    <mergeCell ref="N39:N41"/>
    <mergeCell ref="J50:L50"/>
    <mergeCell ref="A53:D53"/>
    <mergeCell ref="J53:M53"/>
    <mergeCell ref="B42:B46"/>
    <mergeCell ref="C42:C46"/>
    <mergeCell ref="D42:D46"/>
    <mergeCell ref="K42:K45"/>
    <mergeCell ref="L42:L46"/>
  </mergeCells>
  <pageMargins left="0.70866141732283472" right="0.70866141732283472" top="0.74803149606299213" bottom="0.15748031496062992" header="0.31496062992125984" footer="0.31496062992125984"/>
  <pageSetup paperSize="9" scale="41" orientation="landscape"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  <pageSetUpPr fitToPage="1"/>
  </sheetPr>
  <dimension ref="A1:WWC63"/>
  <sheetViews>
    <sheetView topLeftCell="C1" zoomScale="70" zoomScaleNormal="70" workbookViewId="0">
      <selection activeCell="K4" sqref="K4:K6"/>
    </sheetView>
  </sheetViews>
  <sheetFormatPr defaultRowHeight="15.6" x14ac:dyDescent="0.3"/>
  <cols>
    <col min="1" max="1" width="20.5546875" style="1" customWidth="1"/>
    <col min="2" max="2" width="27.33203125" style="59" customWidth="1"/>
    <col min="3" max="3" width="33.33203125" style="1" customWidth="1"/>
    <col min="4" max="4" width="11.6640625" style="1" customWidth="1"/>
    <col min="5" max="5" width="16.44140625" style="1" customWidth="1"/>
    <col min="6" max="6" width="93" style="1" customWidth="1"/>
    <col min="7" max="7" width="16.6640625" style="1" customWidth="1"/>
    <col min="8" max="8" width="23" style="1" customWidth="1"/>
    <col min="9" max="9" width="22" style="1" customWidth="1"/>
    <col min="10" max="10" width="22.6640625" style="1" customWidth="1"/>
    <col min="11" max="11" width="23.6640625" style="1" customWidth="1"/>
    <col min="12" max="12" width="17.33203125" style="1" customWidth="1"/>
    <col min="13" max="13" width="20.6640625" style="1" customWidth="1"/>
    <col min="14" max="14" width="24.44140625" style="1" customWidth="1"/>
    <col min="15" max="15" width="17.6640625" style="2" customWidth="1"/>
    <col min="16" max="21" width="9.109375" style="1" customWidth="1"/>
    <col min="22" max="23" width="9.109375" style="1"/>
    <col min="24" max="24" width="15.109375" style="1" customWidth="1"/>
    <col min="25" max="25" width="15.44140625" style="1" customWidth="1"/>
    <col min="26" max="256" width="9.109375" style="1"/>
    <col min="257" max="257" width="17.88671875" style="1" customWidth="1"/>
    <col min="258" max="258" width="21.6640625" style="1" customWidth="1"/>
    <col min="259" max="259" width="33.33203125" style="1" customWidth="1"/>
    <col min="260" max="260" width="11.6640625" style="1" customWidth="1"/>
    <col min="261" max="261" width="16.44140625" style="1" customWidth="1"/>
    <col min="262" max="262" width="93" style="1" customWidth="1"/>
    <col min="263" max="263" width="16.6640625" style="1" customWidth="1"/>
    <col min="264" max="264" width="23" style="1" customWidth="1"/>
    <col min="265" max="265" width="22" style="1" customWidth="1"/>
    <col min="266" max="266" width="22.6640625" style="1" customWidth="1"/>
    <col min="267" max="267" width="23.6640625" style="1" customWidth="1"/>
    <col min="268" max="268" width="14" style="1" customWidth="1"/>
    <col min="269" max="269" width="19.44140625" style="1" customWidth="1"/>
    <col min="270" max="270" width="24.44140625" style="1" customWidth="1"/>
    <col min="271" max="277" width="9.109375" style="1" hidden="1" customWidth="1"/>
    <col min="278" max="279" width="9.109375" style="1"/>
    <col min="280" max="280" width="15.109375" style="1" customWidth="1"/>
    <col min="281" max="281" width="15.44140625" style="1" customWidth="1"/>
    <col min="282" max="512" width="9.109375" style="1"/>
    <col min="513" max="513" width="17.88671875" style="1" customWidth="1"/>
    <col min="514" max="514" width="21.6640625" style="1" customWidth="1"/>
    <col min="515" max="515" width="33.33203125" style="1" customWidth="1"/>
    <col min="516" max="516" width="11.6640625" style="1" customWidth="1"/>
    <col min="517" max="517" width="16.44140625" style="1" customWidth="1"/>
    <col min="518" max="518" width="93" style="1" customWidth="1"/>
    <col min="519" max="519" width="16.6640625" style="1" customWidth="1"/>
    <col min="520" max="520" width="23" style="1" customWidth="1"/>
    <col min="521" max="521" width="22" style="1" customWidth="1"/>
    <col min="522" max="522" width="22.6640625" style="1" customWidth="1"/>
    <col min="523" max="523" width="23.6640625" style="1" customWidth="1"/>
    <col min="524" max="524" width="14" style="1" customWidth="1"/>
    <col min="525" max="525" width="19.44140625" style="1" customWidth="1"/>
    <col min="526" max="526" width="24.44140625" style="1" customWidth="1"/>
    <col min="527" max="533" width="9.109375" style="1" hidden="1" customWidth="1"/>
    <col min="534" max="535" width="9.109375" style="1"/>
    <col min="536" max="536" width="15.109375" style="1" customWidth="1"/>
    <col min="537" max="537" width="15.44140625" style="1" customWidth="1"/>
    <col min="538" max="768" width="9.109375" style="1"/>
    <col min="769" max="769" width="17.88671875" style="1" customWidth="1"/>
    <col min="770" max="770" width="21.6640625" style="1" customWidth="1"/>
    <col min="771" max="771" width="33.33203125" style="1" customWidth="1"/>
    <col min="772" max="772" width="11.6640625" style="1" customWidth="1"/>
    <col min="773" max="773" width="16.44140625" style="1" customWidth="1"/>
    <col min="774" max="774" width="93" style="1" customWidth="1"/>
    <col min="775" max="775" width="16.6640625" style="1" customWidth="1"/>
    <col min="776" max="776" width="23" style="1" customWidth="1"/>
    <col min="777" max="777" width="22" style="1" customWidth="1"/>
    <col min="778" max="778" width="22.6640625" style="1" customWidth="1"/>
    <col min="779" max="779" width="23.6640625" style="1" customWidth="1"/>
    <col min="780" max="780" width="14" style="1" customWidth="1"/>
    <col min="781" max="781" width="19.44140625" style="1" customWidth="1"/>
    <col min="782" max="782" width="24.44140625" style="1" customWidth="1"/>
    <col min="783" max="789" width="9.109375" style="1" hidden="1" customWidth="1"/>
    <col min="790" max="791" width="9.109375" style="1"/>
    <col min="792" max="792" width="15.109375" style="1" customWidth="1"/>
    <col min="793" max="793" width="15.44140625" style="1" customWidth="1"/>
    <col min="794" max="1024" width="9.109375" style="1"/>
    <col min="1025" max="1025" width="17.88671875" style="1" customWidth="1"/>
    <col min="1026" max="1026" width="21.6640625" style="1" customWidth="1"/>
    <col min="1027" max="1027" width="33.33203125" style="1" customWidth="1"/>
    <col min="1028" max="1028" width="11.6640625" style="1" customWidth="1"/>
    <col min="1029" max="1029" width="16.44140625" style="1" customWidth="1"/>
    <col min="1030" max="1030" width="93" style="1" customWidth="1"/>
    <col min="1031" max="1031" width="16.6640625" style="1" customWidth="1"/>
    <col min="1032" max="1032" width="23" style="1" customWidth="1"/>
    <col min="1033" max="1033" width="22" style="1" customWidth="1"/>
    <col min="1034" max="1034" width="22.6640625" style="1" customWidth="1"/>
    <col min="1035" max="1035" width="23.6640625" style="1" customWidth="1"/>
    <col min="1036" max="1036" width="14" style="1" customWidth="1"/>
    <col min="1037" max="1037" width="19.44140625" style="1" customWidth="1"/>
    <col min="1038" max="1038" width="24.44140625" style="1" customWidth="1"/>
    <col min="1039" max="1045" width="9.109375" style="1" hidden="1" customWidth="1"/>
    <col min="1046" max="1047" width="9.109375" style="1"/>
    <col min="1048" max="1048" width="15.109375" style="1" customWidth="1"/>
    <col min="1049" max="1049" width="15.44140625" style="1" customWidth="1"/>
    <col min="1050" max="1280" width="9.109375" style="1"/>
    <col min="1281" max="1281" width="17.88671875" style="1" customWidth="1"/>
    <col min="1282" max="1282" width="21.6640625" style="1" customWidth="1"/>
    <col min="1283" max="1283" width="33.33203125" style="1" customWidth="1"/>
    <col min="1284" max="1284" width="11.6640625" style="1" customWidth="1"/>
    <col min="1285" max="1285" width="16.44140625" style="1" customWidth="1"/>
    <col min="1286" max="1286" width="93" style="1" customWidth="1"/>
    <col min="1287" max="1287" width="16.6640625" style="1" customWidth="1"/>
    <col min="1288" max="1288" width="23" style="1" customWidth="1"/>
    <col min="1289" max="1289" width="22" style="1" customWidth="1"/>
    <col min="1290" max="1290" width="22.6640625" style="1" customWidth="1"/>
    <col min="1291" max="1291" width="23.6640625" style="1" customWidth="1"/>
    <col min="1292" max="1292" width="14" style="1" customWidth="1"/>
    <col min="1293" max="1293" width="19.44140625" style="1" customWidth="1"/>
    <col min="1294" max="1294" width="24.44140625" style="1" customWidth="1"/>
    <col min="1295" max="1301" width="9.109375" style="1" hidden="1" customWidth="1"/>
    <col min="1302" max="1303" width="9.109375" style="1"/>
    <col min="1304" max="1304" width="15.109375" style="1" customWidth="1"/>
    <col min="1305" max="1305" width="15.44140625" style="1" customWidth="1"/>
    <col min="1306" max="1536" width="9.109375" style="1"/>
    <col min="1537" max="1537" width="17.88671875" style="1" customWidth="1"/>
    <col min="1538" max="1538" width="21.6640625" style="1" customWidth="1"/>
    <col min="1539" max="1539" width="33.33203125" style="1" customWidth="1"/>
    <col min="1540" max="1540" width="11.6640625" style="1" customWidth="1"/>
    <col min="1541" max="1541" width="16.44140625" style="1" customWidth="1"/>
    <col min="1542" max="1542" width="93" style="1" customWidth="1"/>
    <col min="1543" max="1543" width="16.6640625" style="1" customWidth="1"/>
    <col min="1544" max="1544" width="23" style="1" customWidth="1"/>
    <col min="1545" max="1545" width="22" style="1" customWidth="1"/>
    <col min="1546" max="1546" width="22.6640625" style="1" customWidth="1"/>
    <col min="1547" max="1547" width="23.6640625" style="1" customWidth="1"/>
    <col min="1548" max="1548" width="14" style="1" customWidth="1"/>
    <col min="1549" max="1549" width="19.44140625" style="1" customWidth="1"/>
    <col min="1550" max="1550" width="24.44140625" style="1" customWidth="1"/>
    <col min="1551" max="1557" width="9.109375" style="1" hidden="1" customWidth="1"/>
    <col min="1558" max="1559" width="9.109375" style="1"/>
    <col min="1560" max="1560" width="15.109375" style="1" customWidth="1"/>
    <col min="1561" max="1561" width="15.44140625" style="1" customWidth="1"/>
    <col min="1562" max="1792" width="9.109375" style="1"/>
    <col min="1793" max="1793" width="17.88671875" style="1" customWidth="1"/>
    <col min="1794" max="1794" width="21.6640625" style="1" customWidth="1"/>
    <col min="1795" max="1795" width="33.33203125" style="1" customWidth="1"/>
    <col min="1796" max="1796" width="11.6640625" style="1" customWidth="1"/>
    <col min="1797" max="1797" width="16.44140625" style="1" customWidth="1"/>
    <col min="1798" max="1798" width="93" style="1" customWidth="1"/>
    <col min="1799" max="1799" width="16.6640625" style="1" customWidth="1"/>
    <col min="1800" max="1800" width="23" style="1" customWidth="1"/>
    <col min="1801" max="1801" width="22" style="1" customWidth="1"/>
    <col min="1802" max="1802" width="22.6640625" style="1" customWidth="1"/>
    <col min="1803" max="1803" width="23.6640625" style="1" customWidth="1"/>
    <col min="1804" max="1804" width="14" style="1" customWidth="1"/>
    <col min="1805" max="1805" width="19.44140625" style="1" customWidth="1"/>
    <col min="1806" max="1806" width="24.44140625" style="1" customWidth="1"/>
    <col min="1807" max="1813" width="9.109375" style="1" hidden="1" customWidth="1"/>
    <col min="1814" max="1815" width="9.109375" style="1"/>
    <col min="1816" max="1816" width="15.109375" style="1" customWidth="1"/>
    <col min="1817" max="1817" width="15.44140625" style="1" customWidth="1"/>
    <col min="1818" max="2048" width="9.109375" style="1"/>
    <col min="2049" max="2049" width="17.88671875" style="1" customWidth="1"/>
    <col min="2050" max="2050" width="21.6640625" style="1" customWidth="1"/>
    <col min="2051" max="2051" width="33.33203125" style="1" customWidth="1"/>
    <col min="2052" max="2052" width="11.6640625" style="1" customWidth="1"/>
    <col min="2053" max="2053" width="16.44140625" style="1" customWidth="1"/>
    <col min="2054" max="2054" width="93" style="1" customWidth="1"/>
    <col min="2055" max="2055" width="16.6640625" style="1" customWidth="1"/>
    <col min="2056" max="2056" width="23" style="1" customWidth="1"/>
    <col min="2057" max="2057" width="22" style="1" customWidth="1"/>
    <col min="2058" max="2058" width="22.6640625" style="1" customWidth="1"/>
    <col min="2059" max="2059" width="23.6640625" style="1" customWidth="1"/>
    <col min="2060" max="2060" width="14" style="1" customWidth="1"/>
    <col min="2061" max="2061" width="19.44140625" style="1" customWidth="1"/>
    <col min="2062" max="2062" width="24.44140625" style="1" customWidth="1"/>
    <col min="2063" max="2069" width="9.109375" style="1" hidden="1" customWidth="1"/>
    <col min="2070" max="2071" width="9.109375" style="1"/>
    <col min="2072" max="2072" width="15.109375" style="1" customWidth="1"/>
    <col min="2073" max="2073" width="15.44140625" style="1" customWidth="1"/>
    <col min="2074" max="2304" width="9.109375" style="1"/>
    <col min="2305" max="2305" width="17.88671875" style="1" customWidth="1"/>
    <col min="2306" max="2306" width="21.6640625" style="1" customWidth="1"/>
    <col min="2307" max="2307" width="33.33203125" style="1" customWidth="1"/>
    <col min="2308" max="2308" width="11.6640625" style="1" customWidth="1"/>
    <col min="2309" max="2309" width="16.44140625" style="1" customWidth="1"/>
    <col min="2310" max="2310" width="93" style="1" customWidth="1"/>
    <col min="2311" max="2311" width="16.6640625" style="1" customWidth="1"/>
    <col min="2312" max="2312" width="23" style="1" customWidth="1"/>
    <col min="2313" max="2313" width="22" style="1" customWidth="1"/>
    <col min="2314" max="2314" width="22.6640625" style="1" customWidth="1"/>
    <col min="2315" max="2315" width="23.6640625" style="1" customWidth="1"/>
    <col min="2316" max="2316" width="14" style="1" customWidth="1"/>
    <col min="2317" max="2317" width="19.44140625" style="1" customWidth="1"/>
    <col min="2318" max="2318" width="24.44140625" style="1" customWidth="1"/>
    <col min="2319" max="2325" width="9.109375" style="1" hidden="1" customWidth="1"/>
    <col min="2326" max="2327" width="9.109375" style="1"/>
    <col min="2328" max="2328" width="15.109375" style="1" customWidth="1"/>
    <col min="2329" max="2329" width="15.44140625" style="1" customWidth="1"/>
    <col min="2330" max="2560" width="9.109375" style="1"/>
    <col min="2561" max="2561" width="17.88671875" style="1" customWidth="1"/>
    <col min="2562" max="2562" width="21.6640625" style="1" customWidth="1"/>
    <col min="2563" max="2563" width="33.33203125" style="1" customWidth="1"/>
    <col min="2564" max="2564" width="11.6640625" style="1" customWidth="1"/>
    <col min="2565" max="2565" width="16.44140625" style="1" customWidth="1"/>
    <col min="2566" max="2566" width="93" style="1" customWidth="1"/>
    <col min="2567" max="2567" width="16.6640625" style="1" customWidth="1"/>
    <col min="2568" max="2568" width="23" style="1" customWidth="1"/>
    <col min="2569" max="2569" width="22" style="1" customWidth="1"/>
    <col min="2570" max="2570" width="22.6640625" style="1" customWidth="1"/>
    <col min="2571" max="2571" width="23.6640625" style="1" customWidth="1"/>
    <col min="2572" max="2572" width="14" style="1" customWidth="1"/>
    <col min="2573" max="2573" width="19.44140625" style="1" customWidth="1"/>
    <col min="2574" max="2574" width="24.44140625" style="1" customWidth="1"/>
    <col min="2575" max="2581" width="9.109375" style="1" hidden="1" customWidth="1"/>
    <col min="2582" max="2583" width="9.109375" style="1"/>
    <col min="2584" max="2584" width="15.109375" style="1" customWidth="1"/>
    <col min="2585" max="2585" width="15.44140625" style="1" customWidth="1"/>
    <col min="2586" max="2816" width="9.109375" style="1"/>
    <col min="2817" max="2817" width="17.88671875" style="1" customWidth="1"/>
    <col min="2818" max="2818" width="21.6640625" style="1" customWidth="1"/>
    <col min="2819" max="2819" width="33.33203125" style="1" customWidth="1"/>
    <col min="2820" max="2820" width="11.6640625" style="1" customWidth="1"/>
    <col min="2821" max="2821" width="16.44140625" style="1" customWidth="1"/>
    <col min="2822" max="2822" width="93" style="1" customWidth="1"/>
    <col min="2823" max="2823" width="16.6640625" style="1" customWidth="1"/>
    <col min="2824" max="2824" width="23" style="1" customWidth="1"/>
    <col min="2825" max="2825" width="22" style="1" customWidth="1"/>
    <col min="2826" max="2826" width="22.6640625" style="1" customWidth="1"/>
    <col min="2827" max="2827" width="23.6640625" style="1" customWidth="1"/>
    <col min="2828" max="2828" width="14" style="1" customWidth="1"/>
    <col min="2829" max="2829" width="19.44140625" style="1" customWidth="1"/>
    <col min="2830" max="2830" width="24.44140625" style="1" customWidth="1"/>
    <col min="2831" max="2837" width="9.109375" style="1" hidden="1" customWidth="1"/>
    <col min="2838" max="2839" width="9.109375" style="1"/>
    <col min="2840" max="2840" width="15.109375" style="1" customWidth="1"/>
    <col min="2841" max="2841" width="15.44140625" style="1" customWidth="1"/>
    <col min="2842" max="3072" width="9.109375" style="1"/>
    <col min="3073" max="3073" width="17.88671875" style="1" customWidth="1"/>
    <col min="3074" max="3074" width="21.6640625" style="1" customWidth="1"/>
    <col min="3075" max="3075" width="33.33203125" style="1" customWidth="1"/>
    <col min="3076" max="3076" width="11.6640625" style="1" customWidth="1"/>
    <col min="3077" max="3077" width="16.44140625" style="1" customWidth="1"/>
    <col min="3078" max="3078" width="93" style="1" customWidth="1"/>
    <col min="3079" max="3079" width="16.6640625" style="1" customWidth="1"/>
    <col min="3080" max="3080" width="23" style="1" customWidth="1"/>
    <col min="3081" max="3081" width="22" style="1" customWidth="1"/>
    <col min="3082" max="3082" width="22.6640625" style="1" customWidth="1"/>
    <col min="3083" max="3083" width="23.6640625" style="1" customWidth="1"/>
    <col min="3084" max="3084" width="14" style="1" customWidth="1"/>
    <col min="3085" max="3085" width="19.44140625" style="1" customWidth="1"/>
    <col min="3086" max="3086" width="24.44140625" style="1" customWidth="1"/>
    <col min="3087" max="3093" width="9.109375" style="1" hidden="1" customWidth="1"/>
    <col min="3094" max="3095" width="9.109375" style="1"/>
    <col min="3096" max="3096" width="15.109375" style="1" customWidth="1"/>
    <col min="3097" max="3097" width="15.44140625" style="1" customWidth="1"/>
    <col min="3098" max="3328" width="9.109375" style="1"/>
    <col min="3329" max="3329" width="17.88671875" style="1" customWidth="1"/>
    <col min="3330" max="3330" width="21.6640625" style="1" customWidth="1"/>
    <col min="3331" max="3331" width="33.33203125" style="1" customWidth="1"/>
    <col min="3332" max="3332" width="11.6640625" style="1" customWidth="1"/>
    <col min="3333" max="3333" width="16.44140625" style="1" customWidth="1"/>
    <col min="3334" max="3334" width="93" style="1" customWidth="1"/>
    <col min="3335" max="3335" width="16.6640625" style="1" customWidth="1"/>
    <col min="3336" max="3336" width="23" style="1" customWidth="1"/>
    <col min="3337" max="3337" width="22" style="1" customWidth="1"/>
    <col min="3338" max="3338" width="22.6640625" style="1" customWidth="1"/>
    <col min="3339" max="3339" width="23.6640625" style="1" customWidth="1"/>
    <col min="3340" max="3340" width="14" style="1" customWidth="1"/>
    <col min="3341" max="3341" width="19.44140625" style="1" customWidth="1"/>
    <col min="3342" max="3342" width="24.44140625" style="1" customWidth="1"/>
    <col min="3343" max="3349" width="9.109375" style="1" hidden="1" customWidth="1"/>
    <col min="3350" max="3351" width="9.109375" style="1"/>
    <col min="3352" max="3352" width="15.109375" style="1" customWidth="1"/>
    <col min="3353" max="3353" width="15.44140625" style="1" customWidth="1"/>
    <col min="3354" max="3584" width="9.109375" style="1"/>
    <col min="3585" max="3585" width="17.88671875" style="1" customWidth="1"/>
    <col min="3586" max="3586" width="21.6640625" style="1" customWidth="1"/>
    <col min="3587" max="3587" width="33.33203125" style="1" customWidth="1"/>
    <col min="3588" max="3588" width="11.6640625" style="1" customWidth="1"/>
    <col min="3589" max="3589" width="16.44140625" style="1" customWidth="1"/>
    <col min="3590" max="3590" width="93" style="1" customWidth="1"/>
    <col min="3591" max="3591" width="16.6640625" style="1" customWidth="1"/>
    <col min="3592" max="3592" width="23" style="1" customWidth="1"/>
    <col min="3593" max="3593" width="22" style="1" customWidth="1"/>
    <col min="3594" max="3594" width="22.6640625" style="1" customWidth="1"/>
    <col min="3595" max="3595" width="23.6640625" style="1" customWidth="1"/>
    <col min="3596" max="3596" width="14" style="1" customWidth="1"/>
    <col min="3597" max="3597" width="19.44140625" style="1" customWidth="1"/>
    <col min="3598" max="3598" width="24.44140625" style="1" customWidth="1"/>
    <col min="3599" max="3605" width="9.109375" style="1" hidden="1" customWidth="1"/>
    <col min="3606" max="3607" width="9.109375" style="1"/>
    <col min="3608" max="3608" width="15.109375" style="1" customWidth="1"/>
    <col min="3609" max="3609" width="15.44140625" style="1" customWidth="1"/>
    <col min="3610" max="3840" width="9.109375" style="1"/>
    <col min="3841" max="3841" width="17.88671875" style="1" customWidth="1"/>
    <col min="3842" max="3842" width="21.6640625" style="1" customWidth="1"/>
    <col min="3843" max="3843" width="33.33203125" style="1" customWidth="1"/>
    <col min="3844" max="3844" width="11.6640625" style="1" customWidth="1"/>
    <col min="3845" max="3845" width="16.44140625" style="1" customWidth="1"/>
    <col min="3846" max="3846" width="93" style="1" customWidth="1"/>
    <col min="3847" max="3847" width="16.6640625" style="1" customWidth="1"/>
    <col min="3848" max="3848" width="23" style="1" customWidth="1"/>
    <col min="3849" max="3849" width="22" style="1" customWidth="1"/>
    <col min="3850" max="3850" width="22.6640625" style="1" customWidth="1"/>
    <col min="3851" max="3851" width="23.6640625" style="1" customWidth="1"/>
    <col min="3852" max="3852" width="14" style="1" customWidth="1"/>
    <col min="3853" max="3853" width="19.44140625" style="1" customWidth="1"/>
    <col min="3854" max="3854" width="24.44140625" style="1" customWidth="1"/>
    <col min="3855" max="3861" width="9.109375" style="1" hidden="1" customWidth="1"/>
    <col min="3862" max="3863" width="9.109375" style="1"/>
    <col min="3864" max="3864" width="15.109375" style="1" customWidth="1"/>
    <col min="3865" max="3865" width="15.44140625" style="1" customWidth="1"/>
    <col min="3866" max="4096" width="9.109375" style="1"/>
    <col min="4097" max="4097" width="17.88671875" style="1" customWidth="1"/>
    <col min="4098" max="4098" width="21.6640625" style="1" customWidth="1"/>
    <col min="4099" max="4099" width="33.33203125" style="1" customWidth="1"/>
    <col min="4100" max="4100" width="11.6640625" style="1" customWidth="1"/>
    <col min="4101" max="4101" width="16.44140625" style="1" customWidth="1"/>
    <col min="4102" max="4102" width="93" style="1" customWidth="1"/>
    <col min="4103" max="4103" width="16.6640625" style="1" customWidth="1"/>
    <col min="4104" max="4104" width="23" style="1" customWidth="1"/>
    <col min="4105" max="4105" width="22" style="1" customWidth="1"/>
    <col min="4106" max="4106" width="22.6640625" style="1" customWidth="1"/>
    <col min="4107" max="4107" width="23.6640625" style="1" customWidth="1"/>
    <col min="4108" max="4108" width="14" style="1" customWidth="1"/>
    <col min="4109" max="4109" width="19.44140625" style="1" customWidth="1"/>
    <col min="4110" max="4110" width="24.44140625" style="1" customWidth="1"/>
    <col min="4111" max="4117" width="9.109375" style="1" hidden="1" customWidth="1"/>
    <col min="4118" max="4119" width="9.109375" style="1"/>
    <col min="4120" max="4120" width="15.109375" style="1" customWidth="1"/>
    <col min="4121" max="4121" width="15.44140625" style="1" customWidth="1"/>
    <col min="4122" max="4352" width="9.109375" style="1"/>
    <col min="4353" max="4353" width="17.88671875" style="1" customWidth="1"/>
    <col min="4354" max="4354" width="21.6640625" style="1" customWidth="1"/>
    <col min="4355" max="4355" width="33.33203125" style="1" customWidth="1"/>
    <col min="4356" max="4356" width="11.6640625" style="1" customWidth="1"/>
    <col min="4357" max="4357" width="16.44140625" style="1" customWidth="1"/>
    <col min="4358" max="4358" width="93" style="1" customWidth="1"/>
    <col min="4359" max="4359" width="16.6640625" style="1" customWidth="1"/>
    <col min="4360" max="4360" width="23" style="1" customWidth="1"/>
    <col min="4361" max="4361" width="22" style="1" customWidth="1"/>
    <col min="4362" max="4362" width="22.6640625" style="1" customWidth="1"/>
    <col min="4363" max="4363" width="23.6640625" style="1" customWidth="1"/>
    <col min="4364" max="4364" width="14" style="1" customWidth="1"/>
    <col min="4365" max="4365" width="19.44140625" style="1" customWidth="1"/>
    <col min="4366" max="4366" width="24.44140625" style="1" customWidth="1"/>
    <col min="4367" max="4373" width="9.109375" style="1" hidden="1" customWidth="1"/>
    <col min="4374" max="4375" width="9.109375" style="1"/>
    <col min="4376" max="4376" width="15.109375" style="1" customWidth="1"/>
    <col min="4377" max="4377" width="15.44140625" style="1" customWidth="1"/>
    <col min="4378" max="4608" width="9.109375" style="1"/>
    <col min="4609" max="4609" width="17.88671875" style="1" customWidth="1"/>
    <col min="4610" max="4610" width="21.6640625" style="1" customWidth="1"/>
    <col min="4611" max="4611" width="33.33203125" style="1" customWidth="1"/>
    <col min="4612" max="4612" width="11.6640625" style="1" customWidth="1"/>
    <col min="4613" max="4613" width="16.44140625" style="1" customWidth="1"/>
    <col min="4614" max="4614" width="93" style="1" customWidth="1"/>
    <col min="4615" max="4615" width="16.6640625" style="1" customWidth="1"/>
    <col min="4616" max="4616" width="23" style="1" customWidth="1"/>
    <col min="4617" max="4617" width="22" style="1" customWidth="1"/>
    <col min="4618" max="4618" width="22.6640625" style="1" customWidth="1"/>
    <col min="4619" max="4619" width="23.6640625" style="1" customWidth="1"/>
    <col min="4620" max="4620" width="14" style="1" customWidth="1"/>
    <col min="4621" max="4621" width="19.44140625" style="1" customWidth="1"/>
    <col min="4622" max="4622" width="24.44140625" style="1" customWidth="1"/>
    <col min="4623" max="4629" width="9.109375" style="1" hidden="1" customWidth="1"/>
    <col min="4630" max="4631" width="9.109375" style="1"/>
    <col min="4632" max="4632" width="15.109375" style="1" customWidth="1"/>
    <col min="4633" max="4633" width="15.44140625" style="1" customWidth="1"/>
    <col min="4634" max="4864" width="9.109375" style="1"/>
    <col min="4865" max="4865" width="17.88671875" style="1" customWidth="1"/>
    <col min="4866" max="4866" width="21.6640625" style="1" customWidth="1"/>
    <col min="4867" max="4867" width="33.33203125" style="1" customWidth="1"/>
    <col min="4868" max="4868" width="11.6640625" style="1" customWidth="1"/>
    <col min="4869" max="4869" width="16.44140625" style="1" customWidth="1"/>
    <col min="4870" max="4870" width="93" style="1" customWidth="1"/>
    <col min="4871" max="4871" width="16.6640625" style="1" customWidth="1"/>
    <col min="4872" max="4872" width="23" style="1" customWidth="1"/>
    <col min="4873" max="4873" width="22" style="1" customWidth="1"/>
    <col min="4874" max="4874" width="22.6640625" style="1" customWidth="1"/>
    <col min="4875" max="4875" width="23.6640625" style="1" customWidth="1"/>
    <col min="4876" max="4876" width="14" style="1" customWidth="1"/>
    <col min="4877" max="4877" width="19.44140625" style="1" customWidth="1"/>
    <col min="4878" max="4878" width="24.44140625" style="1" customWidth="1"/>
    <col min="4879" max="4885" width="9.109375" style="1" hidden="1" customWidth="1"/>
    <col min="4886" max="4887" width="9.109375" style="1"/>
    <col min="4888" max="4888" width="15.109375" style="1" customWidth="1"/>
    <col min="4889" max="4889" width="15.44140625" style="1" customWidth="1"/>
    <col min="4890" max="5120" width="9.109375" style="1"/>
    <col min="5121" max="5121" width="17.88671875" style="1" customWidth="1"/>
    <col min="5122" max="5122" width="21.6640625" style="1" customWidth="1"/>
    <col min="5123" max="5123" width="33.33203125" style="1" customWidth="1"/>
    <col min="5124" max="5124" width="11.6640625" style="1" customWidth="1"/>
    <col min="5125" max="5125" width="16.44140625" style="1" customWidth="1"/>
    <col min="5126" max="5126" width="93" style="1" customWidth="1"/>
    <col min="5127" max="5127" width="16.6640625" style="1" customWidth="1"/>
    <col min="5128" max="5128" width="23" style="1" customWidth="1"/>
    <col min="5129" max="5129" width="22" style="1" customWidth="1"/>
    <col min="5130" max="5130" width="22.6640625" style="1" customWidth="1"/>
    <col min="5131" max="5131" width="23.6640625" style="1" customWidth="1"/>
    <col min="5132" max="5132" width="14" style="1" customWidth="1"/>
    <col min="5133" max="5133" width="19.44140625" style="1" customWidth="1"/>
    <col min="5134" max="5134" width="24.44140625" style="1" customWidth="1"/>
    <col min="5135" max="5141" width="9.109375" style="1" hidden="1" customWidth="1"/>
    <col min="5142" max="5143" width="9.109375" style="1"/>
    <col min="5144" max="5144" width="15.109375" style="1" customWidth="1"/>
    <col min="5145" max="5145" width="15.44140625" style="1" customWidth="1"/>
    <col min="5146" max="5376" width="9.109375" style="1"/>
    <col min="5377" max="5377" width="17.88671875" style="1" customWidth="1"/>
    <col min="5378" max="5378" width="21.6640625" style="1" customWidth="1"/>
    <col min="5379" max="5379" width="33.33203125" style="1" customWidth="1"/>
    <col min="5380" max="5380" width="11.6640625" style="1" customWidth="1"/>
    <col min="5381" max="5381" width="16.44140625" style="1" customWidth="1"/>
    <col min="5382" max="5382" width="93" style="1" customWidth="1"/>
    <col min="5383" max="5383" width="16.6640625" style="1" customWidth="1"/>
    <col min="5384" max="5384" width="23" style="1" customWidth="1"/>
    <col min="5385" max="5385" width="22" style="1" customWidth="1"/>
    <col min="5386" max="5386" width="22.6640625" style="1" customWidth="1"/>
    <col min="5387" max="5387" width="23.6640625" style="1" customWidth="1"/>
    <col min="5388" max="5388" width="14" style="1" customWidth="1"/>
    <col min="5389" max="5389" width="19.44140625" style="1" customWidth="1"/>
    <col min="5390" max="5390" width="24.44140625" style="1" customWidth="1"/>
    <col min="5391" max="5397" width="9.109375" style="1" hidden="1" customWidth="1"/>
    <col min="5398" max="5399" width="9.109375" style="1"/>
    <col min="5400" max="5400" width="15.109375" style="1" customWidth="1"/>
    <col min="5401" max="5401" width="15.44140625" style="1" customWidth="1"/>
    <col min="5402" max="5632" width="9.109375" style="1"/>
    <col min="5633" max="5633" width="17.88671875" style="1" customWidth="1"/>
    <col min="5634" max="5634" width="21.6640625" style="1" customWidth="1"/>
    <col min="5635" max="5635" width="33.33203125" style="1" customWidth="1"/>
    <col min="5636" max="5636" width="11.6640625" style="1" customWidth="1"/>
    <col min="5637" max="5637" width="16.44140625" style="1" customWidth="1"/>
    <col min="5638" max="5638" width="93" style="1" customWidth="1"/>
    <col min="5639" max="5639" width="16.6640625" style="1" customWidth="1"/>
    <col min="5640" max="5640" width="23" style="1" customWidth="1"/>
    <col min="5641" max="5641" width="22" style="1" customWidth="1"/>
    <col min="5642" max="5642" width="22.6640625" style="1" customWidth="1"/>
    <col min="5643" max="5643" width="23.6640625" style="1" customWidth="1"/>
    <col min="5644" max="5644" width="14" style="1" customWidth="1"/>
    <col min="5645" max="5645" width="19.44140625" style="1" customWidth="1"/>
    <col min="5646" max="5646" width="24.44140625" style="1" customWidth="1"/>
    <col min="5647" max="5653" width="9.109375" style="1" hidden="1" customWidth="1"/>
    <col min="5654" max="5655" width="9.109375" style="1"/>
    <col min="5656" max="5656" width="15.109375" style="1" customWidth="1"/>
    <col min="5657" max="5657" width="15.44140625" style="1" customWidth="1"/>
    <col min="5658" max="5888" width="9.109375" style="1"/>
    <col min="5889" max="5889" width="17.88671875" style="1" customWidth="1"/>
    <col min="5890" max="5890" width="21.6640625" style="1" customWidth="1"/>
    <col min="5891" max="5891" width="33.33203125" style="1" customWidth="1"/>
    <col min="5892" max="5892" width="11.6640625" style="1" customWidth="1"/>
    <col min="5893" max="5893" width="16.44140625" style="1" customWidth="1"/>
    <col min="5894" max="5894" width="93" style="1" customWidth="1"/>
    <col min="5895" max="5895" width="16.6640625" style="1" customWidth="1"/>
    <col min="5896" max="5896" width="23" style="1" customWidth="1"/>
    <col min="5897" max="5897" width="22" style="1" customWidth="1"/>
    <col min="5898" max="5898" width="22.6640625" style="1" customWidth="1"/>
    <col min="5899" max="5899" width="23.6640625" style="1" customWidth="1"/>
    <col min="5900" max="5900" width="14" style="1" customWidth="1"/>
    <col min="5901" max="5901" width="19.44140625" style="1" customWidth="1"/>
    <col min="5902" max="5902" width="24.44140625" style="1" customWidth="1"/>
    <col min="5903" max="5909" width="9.109375" style="1" hidden="1" customWidth="1"/>
    <col min="5910" max="5911" width="9.109375" style="1"/>
    <col min="5912" max="5912" width="15.109375" style="1" customWidth="1"/>
    <col min="5913" max="5913" width="15.44140625" style="1" customWidth="1"/>
    <col min="5914" max="6144" width="9.109375" style="1"/>
    <col min="6145" max="6145" width="17.88671875" style="1" customWidth="1"/>
    <col min="6146" max="6146" width="21.6640625" style="1" customWidth="1"/>
    <col min="6147" max="6147" width="33.33203125" style="1" customWidth="1"/>
    <col min="6148" max="6148" width="11.6640625" style="1" customWidth="1"/>
    <col min="6149" max="6149" width="16.44140625" style="1" customWidth="1"/>
    <col min="6150" max="6150" width="93" style="1" customWidth="1"/>
    <col min="6151" max="6151" width="16.6640625" style="1" customWidth="1"/>
    <col min="6152" max="6152" width="23" style="1" customWidth="1"/>
    <col min="6153" max="6153" width="22" style="1" customWidth="1"/>
    <col min="6154" max="6154" width="22.6640625" style="1" customWidth="1"/>
    <col min="6155" max="6155" width="23.6640625" style="1" customWidth="1"/>
    <col min="6156" max="6156" width="14" style="1" customWidth="1"/>
    <col min="6157" max="6157" width="19.44140625" style="1" customWidth="1"/>
    <col min="6158" max="6158" width="24.44140625" style="1" customWidth="1"/>
    <col min="6159" max="6165" width="9.109375" style="1" hidden="1" customWidth="1"/>
    <col min="6166" max="6167" width="9.109375" style="1"/>
    <col min="6168" max="6168" width="15.109375" style="1" customWidth="1"/>
    <col min="6169" max="6169" width="15.44140625" style="1" customWidth="1"/>
    <col min="6170" max="6400" width="9.109375" style="1"/>
    <col min="6401" max="6401" width="17.88671875" style="1" customWidth="1"/>
    <col min="6402" max="6402" width="21.6640625" style="1" customWidth="1"/>
    <col min="6403" max="6403" width="33.33203125" style="1" customWidth="1"/>
    <col min="6404" max="6404" width="11.6640625" style="1" customWidth="1"/>
    <col min="6405" max="6405" width="16.44140625" style="1" customWidth="1"/>
    <col min="6406" max="6406" width="93" style="1" customWidth="1"/>
    <col min="6407" max="6407" width="16.6640625" style="1" customWidth="1"/>
    <col min="6408" max="6408" width="23" style="1" customWidth="1"/>
    <col min="6409" max="6409" width="22" style="1" customWidth="1"/>
    <col min="6410" max="6410" width="22.6640625" style="1" customWidth="1"/>
    <col min="6411" max="6411" width="23.6640625" style="1" customWidth="1"/>
    <col min="6412" max="6412" width="14" style="1" customWidth="1"/>
    <col min="6413" max="6413" width="19.44140625" style="1" customWidth="1"/>
    <col min="6414" max="6414" width="24.44140625" style="1" customWidth="1"/>
    <col min="6415" max="6421" width="9.109375" style="1" hidden="1" customWidth="1"/>
    <col min="6422" max="6423" width="9.109375" style="1"/>
    <col min="6424" max="6424" width="15.109375" style="1" customWidth="1"/>
    <col min="6425" max="6425" width="15.44140625" style="1" customWidth="1"/>
    <col min="6426" max="6656" width="9.109375" style="1"/>
    <col min="6657" max="6657" width="17.88671875" style="1" customWidth="1"/>
    <col min="6658" max="6658" width="21.6640625" style="1" customWidth="1"/>
    <col min="6659" max="6659" width="33.33203125" style="1" customWidth="1"/>
    <col min="6660" max="6660" width="11.6640625" style="1" customWidth="1"/>
    <col min="6661" max="6661" width="16.44140625" style="1" customWidth="1"/>
    <col min="6662" max="6662" width="93" style="1" customWidth="1"/>
    <col min="6663" max="6663" width="16.6640625" style="1" customWidth="1"/>
    <col min="6664" max="6664" width="23" style="1" customWidth="1"/>
    <col min="6665" max="6665" width="22" style="1" customWidth="1"/>
    <col min="6666" max="6666" width="22.6640625" style="1" customWidth="1"/>
    <col min="6667" max="6667" width="23.6640625" style="1" customWidth="1"/>
    <col min="6668" max="6668" width="14" style="1" customWidth="1"/>
    <col min="6669" max="6669" width="19.44140625" style="1" customWidth="1"/>
    <col min="6670" max="6670" width="24.44140625" style="1" customWidth="1"/>
    <col min="6671" max="6677" width="9.109375" style="1" hidden="1" customWidth="1"/>
    <col min="6678" max="6679" width="9.109375" style="1"/>
    <col min="6680" max="6680" width="15.109375" style="1" customWidth="1"/>
    <col min="6681" max="6681" width="15.44140625" style="1" customWidth="1"/>
    <col min="6682" max="6912" width="9.109375" style="1"/>
    <col min="6913" max="6913" width="17.88671875" style="1" customWidth="1"/>
    <col min="6914" max="6914" width="21.6640625" style="1" customWidth="1"/>
    <col min="6915" max="6915" width="33.33203125" style="1" customWidth="1"/>
    <col min="6916" max="6916" width="11.6640625" style="1" customWidth="1"/>
    <col min="6917" max="6917" width="16.44140625" style="1" customWidth="1"/>
    <col min="6918" max="6918" width="93" style="1" customWidth="1"/>
    <col min="6919" max="6919" width="16.6640625" style="1" customWidth="1"/>
    <col min="6920" max="6920" width="23" style="1" customWidth="1"/>
    <col min="6921" max="6921" width="22" style="1" customWidth="1"/>
    <col min="6922" max="6922" width="22.6640625" style="1" customWidth="1"/>
    <col min="6923" max="6923" width="23.6640625" style="1" customWidth="1"/>
    <col min="6924" max="6924" width="14" style="1" customWidth="1"/>
    <col min="6925" max="6925" width="19.44140625" style="1" customWidth="1"/>
    <col min="6926" max="6926" width="24.44140625" style="1" customWidth="1"/>
    <col min="6927" max="6933" width="9.109375" style="1" hidden="1" customWidth="1"/>
    <col min="6934" max="6935" width="9.109375" style="1"/>
    <col min="6936" max="6936" width="15.109375" style="1" customWidth="1"/>
    <col min="6937" max="6937" width="15.44140625" style="1" customWidth="1"/>
    <col min="6938" max="7168" width="9.109375" style="1"/>
    <col min="7169" max="7169" width="17.88671875" style="1" customWidth="1"/>
    <col min="7170" max="7170" width="21.6640625" style="1" customWidth="1"/>
    <col min="7171" max="7171" width="33.33203125" style="1" customWidth="1"/>
    <col min="7172" max="7172" width="11.6640625" style="1" customWidth="1"/>
    <col min="7173" max="7173" width="16.44140625" style="1" customWidth="1"/>
    <col min="7174" max="7174" width="93" style="1" customWidth="1"/>
    <col min="7175" max="7175" width="16.6640625" style="1" customWidth="1"/>
    <col min="7176" max="7176" width="23" style="1" customWidth="1"/>
    <col min="7177" max="7177" width="22" style="1" customWidth="1"/>
    <col min="7178" max="7178" width="22.6640625" style="1" customWidth="1"/>
    <col min="7179" max="7179" width="23.6640625" style="1" customWidth="1"/>
    <col min="7180" max="7180" width="14" style="1" customWidth="1"/>
    <col min="7181" max="7181" width="19.44140625" style="1" customWidth="1"/>
    <col min="7182" max="7182" width="24.44140625" style="1" customWidth="1"/>
    <col min="7183" max="7189" width="9.109375" style="1" hidden="1" customWidth="1"/>
    <col min="7190" max="7191" width="9.109375" style="1"/>
    <col min="7192" max="7192" width="15.109375" style="1" customWidth="1"/>
    <col min="7193" max="7193" width="15.44140625" style="1" customWidth="1"/>
    <col min="7194" max="7424" width="9.109375" style="1"/>
    <col min="7425" max="7425" width="17.88671875" style="1" customWidth="1"/>
    <col min="7426" max="7426" width="21.6640625" style="1" customWidth="1"/>
    <col min="7427" max="7427" width="33.33203125" style="1" customWidth="1"/>
    <col min="7428" max="7428" width="11.6640625" style="1" customWidth="1"/>
    <col min="7429" max="7429" width="16.44140625" style="1" customWidth="1"/>
    <col min="7430" max="7430" width="93" style="1" customWidth="1"/>
    <col min="7431" max="7431" width="16.6640625" style="1" customWidth="1"/>
    <col min="7432" max="7432" width="23" style="1" customWidth="1"/>
    <col min="7433" max="7433" width="22" style="1" customWidth="1"/>
    <col min="7434" max="7434" width="22.6640625" style="1" customWidth="1"/>
    <col min="7435" max="7435" width="23.6640625" style="1" customWidth="1"/>
    <col min="7436" max="7436" width="14" style="1" customWidth="1"/>
    <col min="7437" max="7437" width="19.44140625" style="1" customWidth="1"/>
    <col min="7438" max="7438" width="24.44140625" style="1" customWidth="1"/>
    <col min="7439" max="7445" width="9.109375" style="1" hidden="1" customWidth="1"/>
    <col min="7446" max="7447" width="9.109375" style="1"/>
    <col min="7448" max="7448" width="15.109375" style="1" customWidth="1"/>
    <col min="7449" max="7449" width="15.44140625" style="1" customWidth="1"/>
    <col min="7450" max="7680" width="9.109375" style="1"/>
    <col min="7681" max="7681" width="17.88671875" style="1" customWidth="1"/>
    <col min="7682" max="7682" width="21.6640625" style="1" customWidth="1"/>
    <col min="7683" max="7683" width="33.33203125" style="1" customWidth="1"/>
    <col min="7684" max="7684" width="11.6640625" style="1" customWidth="1"/>
    <col min="7685" max="7685" width="16.44140625" style="1" customWidth="1"/>
    <col min="7686" max="7686" width="93" style="1" customWidth="1"/>
    <col min="7687" max="7687" width="16.6640625" style="1" customWidth="1"/>
    <col min="7688" max="7688" width="23" style="1" customWidth="1"/>
    <col min="7689" max="7689" width="22" style="1" customWidth="1"/>
    <col min="7690" max="7690" width="22.6640625" style="1" customWidth="1"/>
    <col min="7691" max="7691" width="23.6640625" style="1" customWidth="1"/>
    <col min="7692" max="7692" width="14" style="1" customWidth="1"/>
    <col min="7693" max="7693" width="19.44140625" style="1" customWidth="1"/>
    <col min="7694" max="7694" width="24.44140625" style="1" customWidth="1"/>
    <col min="7695" max="7701" width="9.109375" style="1" hidden="1" customWidth="1"/>
    <col min="7702" max="7703" width="9.109375" style="1"/>
    <col min="7704" max="7704" width="15.109375" style="1" customWidth="1"/>
    <col min="7705" max="7705" width="15.44140625" style="1" customWidth="1"/>
    <col min="7706" max="7936" width="9.109375" style="1"/>
    <col min="7937" max="7937" width="17.88671875" style="1" customWidth="1"/>
    <col min="7938" max="7938" width="21.6640625" style="1" customWidth="1"/>
    <col min="7939" max="7939" width="33.33203125" style="1" customWidth="1"/>
    <col min="7940" max="7940" width="11.6640625" style="1" customWidth="1"/>
    <col min="7941" max="7941" width="16.44140625" style="1" customWidth="1"/>
    <col min="7942" max="7942" width="93" style="1" customWidth="1"/>
    <col min="7943" max="7943" width="16.6640625" style="1" customWidth="1"/>
    <col min="7944" max="7944" width="23" style="1" customWidth="1"/>
    <col min="7945" max="7945" width="22" style="1" customWidth="1"/>
    <col min="7946" max="7946" width="22.6640625" style="1" customWidth="1"/>
    <col min="7947" max="7947" width="23.6640625" style="1" customWidth="1"/>
    <col min="7948" max="7948" width="14" style="1" customWidth="1"/>
    <col min="7949" max="7949" width="19.44140625" style="1" customWidth="1"/>
    <col min="7950" max="7950" width="24.44140625" style="1" customWidth="1"/>
    <col min="7951" max="7957" width="9.109375" style="1" hidden="1" customWidth="1"/>
    <col min="7958" max="7959" width="9.109375" style="1"/>
    <col min="7960" max="7960" width="15.109375" style="1" customWidth="1"/>
    <col min="7961" max="7961" width="15.44140625" style="1" customWidth="1"/>
    <col min="7962" max="8192" width="9.109375" style="1"/>
    <col min="8193" max="8193" width="17.88671875" style="1" customWidth="1"/>
    <col min="8194" max="8194" width="21.6640625" style="1" customWidth="1"/>
    <col min="8195" max="8195" width="33.33203125" style="1" customWidth="1"/>
    <col min="8196" max="8196" width="11.6640625" style="1" customWidth="1"/>
    <col min="8197" max="8197" width="16.44140625" style="1" customWidth="1"/>
    <col min="8198" max="8198" width="93" style="1" customWidth="1"/>
    <col min="8199" max="8199" width="16.6640625" style="1" customWidth="1"/>
    <col min="8200" max="8200" width="23" style="1" customWidth="1"/>
    <col min="8201" max="8201" width="22" style="1" customWidth="1"/>
    <col min="8202" max="8202" width="22.6640625" style="1" customWidth="1"/>
    <col min="8203" max="8203" width="23.6640625" style="1" customWidth="1"/>
    <col min="8204" max="8204" width="14" style="1" customWidth="1"/>
    <col min="8205" max="8205" width="19.44140625" style="1" customWidth="1"/>
    <col min="8206" max="8206" width="24.44140625" style="1" customWidth="1"/>
    <col min="8207" max="8213" width="9.109375" style="1" hidden="1" customWidth="1"/>
    <col min="8214" max="8215" width="9.109375" style="1"/>
    <col min="8216" max="8216" width="15.109375" style="1" customWidth="1"/>
    <col min="8217" max="8217" width="15.44140625" style="1" customWidth="1"/>
    <col min="8218" max="8448" width="9.109375" style="1"/>
    <col min="8449" max="8449" width="17.88671875" style="1" customWidth="1"/>
    <col min="8450" max="8450" width="21.6640625" style="1" customWidth="1"/>
    <col min="8451" max="8451" width="33.33203125" style="1" customWidth="1"/>
    <col min="8452" max="8452" width="11.6640625" style="1" customWidth="1"/>
    <col min="8453" max="8453" width="16.44140625" style="1" customWidth="1"/>
    <col min="8454" max="8454" width="93" style="1" customWidth="1"/>
    <col min="8455" max="8455" width="16.6640625" style="1" customWidth="1"/>
    <col min="8456" max="8456" width="23" style="1" customWidth="1"/>
    <col min="8457" max="8457" width="22" style="1" customWidth="1"/>
    <col min="8458" max="8458" width="22.6640625" style="1" customWidth="1"/>
    <col min="8459" max="8459" width="23.6640625" style="1" customWidth="1"/>
    <col min="8460" max="8460" width="14" style="1" customWidth="1"/>
    <col min="8461" max="8461" width="19.44140625" style="1" customWidth="1"/>
    <col min="8462" max="8462" width="24.44140625" style="1" customWidth="1"/>
    <col min="8463" max="8469" width="9.109375" style="1" hidden="1" customWidth="1"/>
    <col min="8470" max="8471" width="9.109375" style="1"/>
    <col min="8472" max="8472" width="15.109375" style="1" customWidth="1"/>
    <col min="8473" max="8473" width="15.44140625" style="1" customWidth="1"/>
    <col min="8474" max="8704" width="9.109375" style="1"/>
    <col min="8705" max="8705" width="17.88671875" style="1" customWidth="1"/>
    <col min="8706" max="8706" width="21.6640625" style="1" customWidth="1"/>
    <col min="8707" max="8707" width="33.33203125" style="1" customWidth="1"/>
    <col min="8708" max="8708" width="11.6640625" style="1" customWidth="1"/>
    <col min="8709" max="8709" width="16.44140625" style="1" customWidth="1"/>
    <col min="8710" max="8710" width="93" style="1" customWidth="1"/>
    <col min="8711" max="8711" width="16.6640625" style="1" customWidth="1"/>
    <col min="8712" max="8712" width="23" style="1" customWidth="1"/>
    <col min="8713" max="8713" width="22" style="1" customWidth="1"/>
    <col min="8714" max="8714" width="22.6640625" style="1" customWidth="1"/>
    <col min="8715" max="8715" width="23.6640625" style="1" customWidth="1"/>
    <col min="8716" max="8716" width="14" style="1" customWidth="1"/>
    <col min="8717" max="8717" width="19.44140625" style="1" customWidth="1"/>
    <col min="8718" max="8718" width="24.44140625" style="1" customWidth="1"/>
    <col min="8719" max="8725" width="9.109375" style="1" hidden="1" customWidth="1"/>
    <col min="8726" max="8727" width="9.109375" style="1"/>
    <col min="8728" max="8728" width="15.109375" style="1" customWidth="1"/>
    <col min="8729" max="8729" width="15.44140625" style="1" customWidth="1"/>
    <col min="8730" max="8960" width="9.109375" style="1"/>
    <col min="8961" max="8961" width="17.88671875" style="1" customWidth="1"/>
    <col min="8962" max="8962" width="21.6640625" style="1" customWidth="1"/>
    <col min="8963" max="8963" width="33.33203125" style="1" customWidth="1"/>
    <col min="8964" max="8964" width="11.6640625" style="1" customWidth="1"/>
    <col min="8965" max="8965" width="16.44140625" style="1" customWidth="1"/>
    <col min="8966" max="8966" width="93" style="1" customWidth="1"/>
    <col min="8967" max="8967" width="16.6640625" style="1" customWidth="1"/>
    <col min="8968" max="8968" width="23" style="1" customWidth="1"/>
    <col min="8969" max="8969" width="22" style="1" customWidth="1"/>
    <col min="8970" max="8970" width="22.6640625" style="1" customWidth="1"/>
    <col min="8971" max="8971" width="23.6640625" style="1" customWidth="1"/>
    <col min="8972" max="8972" width="14" style="1" customWidth="1"/>
    <col min="8973" max="8973" width="19.44140625" style="1" customWidth="1"/>
    <col min="8974" max="8974" width="24.44140625" style="1" customWidth="1"/>
    <col min="8975" max="8981" width="9.109375" style="1" hidden="1" customWidth="1"/>
    <col min="8982" max="8983" width="9.109375" style="1"/>
    <col min="8984" max="8984" width="15.109375" style="1" customWidth="1"/>
    <col min="8985" max="8985" width="15.44140625" style="1" customWidth="1"/>
    <col min="8986" max="9216" width="9.109375" style="1"/>
    <col min="9217" max="9217" width="17.88671875" style="1" customWidth="1"/>
    <col min="9218" max="9218" width="21.6640625" style="1" customWidth="1"/>
    <col min="9219" max="9219" width="33.33203125" style="1" customWidth="1"/>
    <col min="9220" max="9220" width="11.6640625" style="1" customWidth="1"/>
    <col min="9221" max="9221" width="16.44140625" style="1" customWidth="1"/>
    <col min="9222" max="9222" width="93" style="1" customWidth="1"/>
    <col min="9223" max="9223" width="16.6640625" style="1" customWidth="1"/>
    <col min="9224" max="9224" width="23" style="1" customWidth="1"/>
    <col min="9225" max="9225" width="22" style="1" customWidth="1"/>
    <col min="9226" max="9226" width="22.6640625" style="1" customWidth="1"/>
    <col min="9227" max="9227" width="23.6640625" style="1" customWidth="1"/>
    <col min="9228" max="9228" width="14" style="1" customWidth="1"/>
    <col min="9229" max="9229" width="19.44140625" style="1" customWidth="1"/>
    <col min="9230" max="9230" width="24.44140625" style="1" customWidth="1"/>
    <col min="9231" max="9237" width="9.109375" style="1" hidden="1" customWidth="1"/>
    <col min="9238" max="9239" width="9.109375" style="1"/>
    <col min="9240" max="9240" width="15.109375" style="1" customWidth="1"/>
    <col min="9241" max="9241" width="15.44140625" style="1" customWidth="1"/>
    <col min="9242" max="9472" width="9.109375" style="1"/>
    <col min="9473" max="9473" width="17.88671875" style="1" customWidth="1"/>
    <col min="9474" max="9474" width="21.6640625" style="1" customWidth="1"/>
    <col min="9475" max="9475" width="33.33203125" style="1" customWidth="1"/>
    <col min="9476" max="9476" width="11.6640625" style="1" customWidth="1"/>
    <col min="9477" max="9477" width="16.44140625" style="1" customWidth="1"/>
    <col min="9478" max="9478" width="93" style="1" customWidth="1"/>
    <col min="9479" max="9479" width="16.6640625" style="1" customWidth="1"/>
    <col min="9480" max="9480" width="23" style="1" customWidth="1"/>
    <col min="9481" max="9481" width="22" style="1" customWidth="1"/>
    <col min="9482" max="9482" width="22.6640625" style="1" customWidth="1"/>
    <col min="9483" max="9483" width="23.6640625" style="1" customWidth="1"/>
    <col min="9484" max="9484" width="14" style="1" customWidth="1"/>
    <col min="9485" max="9485" width="19.44140625" style="1" customWidth="1"/>
    <col min="9486" max="9486" width="24.44140625" style="1" customWidth="1"/>
    <col min="9487" max="9493" width="9.109375" style="1" hidden="1" customWidth="1"/>
    <col min="9494" max="9495" width="9.109375" style="1"/>
    <col min="9496" max="9496" width="15.109375" style="1" customWidth="1"/>
    <col min="9497" max="9497" width="15.44140625" style="1" customWidth="1"/>
    <col min="9498" max="9728" width="9.109375" style="1"/>
    <col min="9729" max="9729" width="17.88671875" style="1" customWidth="1"/>
    <col min="9730" max="9730" width="21.6640625" style="1" customWidth="1"/>
    <col min="9731" max="9731" width="33.33203125" style="1" customWidth="1"/>
    <col min="9732" max="9732" width="11.6640625" style="1" customWidth="1"/>
    <col min="9733" max="9733" width="16.44140625" style="1" customWidth="1"/>
    <col min="9734" max="9734" width="93" style="1" customWidth="1"/>
    <col min="9735" max="9735" width="16.6640625" style="1" customWidth="1"/>
    <col min="9736" max="9736" width="23" style="1" customWidth="1"/>
    <col min="9737" max="9737" width="22" style="1" customWidth="1"/>
    <col min="9738" max="9738" width="22.6640625" style="1" customWidth="1"/>
    <col min="9739" max="9739" width="23.6640625" style="1" customWidth="1"/>
    <col min="9740" max="9740" width="14" style="1" customWidth="1"/>
    <col min="9741" max="9741" width="19.44140625" style="1" customWidth="1"/>
    <col min="9742" max="9742" width="24.44140625" style="1" customWidth="1"/>
    <col min="9743" max="9749" width="9.109375" style="1" hidden="1" customWidth="1"/>
    <col min="9750" max="9751" width="9.109375" style="1"/>
    <col min="9752" max="9752" width="15.109375" style="1" customWidth="1"/>
    <col min="9753" max="9753" width="15.44140625" style="1" customWidth="1"/>
    <col min="9754" max="9984" width="9.109375" style="1"/>
    <col min="9985" max="9985" width="17.88671875" style="1" customWidth="1"/>
    <col min="9986" max="9986" width="21.6640625" style="1" customWidth="1"/>
    <col min="9987" max="9987" width="33.33203125" style="1" customWidth="1"/>
    <col min="9988" max="9988" width="11.6640625" style="1" customWidth="1"/>
    <col min="9989" max="9989" width="16.44140625" style="1" customWidth="1"/>
    <col min="9990" max="9990" width="93" style="1" customWidth="1"/>
    <col min="9991" max="9991" width="16.6640625" style="1" customWidth="1"/>
    <col min="9992" max="9992" width="23" style="1" customWidth="1"/>
    <col min="9993" max="9993" width="22" style="1" customWidth="1"/>
    <col min="9994" max="9994" width="22.6640625" style="1" customWidth="1"/>
    <col min="9995" max="9995" width="23.6640625" style="1" customWidth="1"/>
    <col min="9996" max="9996" width="14" style="1" customWidth="1"/>
    <col min="9997" max="9997" width="19.44140625" style="1" customWidth="1"/>
    <col min="9998" max="9998" width="24.44140625" style="1" customWidth="1"/>
    <col min="9999" max="10005" width="9.109375" style="1" hidden="1" customWidth="1"/>
    <col min="10006" max="10007" width="9.109375" style="1"/>
    <col min="10008" max="10008" width="15.109375" style="1" customWidth="1"/>
    <col min="10009" max="10009" width="15.44140625" style="1" customWidth="1"/>
    <col min="10010" max="10240" width="9.109375" style="1"/>
    <col min="10241" max="10241" width="17.88671875" style="1" customWidth="1"/>
    <col min="10242" max="10242" width="21.6640625" style="1" customWidth="1"/>
    <col min="10243" max="10243" width="33.33203125" style="1" customWidth="1"/>
    <col min="10244" max="10244" width="11.6640625" style="1" customWidth="1"/>
    <col min="10245" max="10245" width="16.44140625" style="1" customWidth="1"/>
    <col min="10246" max="10246" width="93" style="1" customWidth="1"/>
    <col min="10247" max="10247" width="16.6640625" style="1" customWidth="1"/>
    <col min="10248" max="10248" width="23" style="1" customWidth="1"/>
    <col min="10249" max="10249" width="22" style="1" customWidth="1"/>
    <col min="10250" max="10250" width="22.6640625" style="1" customWidth="1"/>
    <col min="10251" max="10251" width="23.6640625" style="1" customWidth="1"/>
    <col min="10252" max="10252" width="14" style="1" customWidth="1"/>
    <col min="10253" max="10253" width="19.44140625" style="1" customWidth="1"/>
    <col min="10254" max="10254" width="24.44140625" style="1" customWidth="1"/>
    <col min="10255" max="10261" width="9.109375" style="1" hidden="1" customWidth="1"/>
    <col min="10262" max="10263" width="9.109375" style="1"/>
    <col min="10264" max="10264" width="15.109375" style="1" customWidth="1"/>
    <col min="10265" max="10265" width="15.44140625" style="1" customWidth="1"/>
    <col min="10266" max="10496" width="9.109375" style="1"/>
    <col min="10497" max="10497" width="17.88671875" style="1" customWidth="1"/>
    <col min="10498" max="10498" width="21.6640625" style="1" customWidth="1"/>
    <col min="10499" max="10499" width="33.33203125" style="1" customWidth="1"/>
    <col min="10500" max="10500" width="11.6640625" style="1" customWidth="1"/>
    <col min="10501" max="10501" width="16.44140625" style="1" customWidth="1"/>
    <col min="10502" max="10502" width="93" style="1" customWidth="1"/>
    <col min="10503" max="10503" width="16.6640625" style="1" customWidth="1"/>
    <col min="10504" max="10504" width="23" style="1" customWidth="1"/>
    <col min="10505" max="10505" width="22" style="1" customWidth="1"/>
    <col min="10506" max="10506" width="22.6640625" style="1" customWidth="1"/>
    <col min="10507" max="10507" width="23.6640625" style="1" customWidth="1"/>
    <col min="10508" max="10508" width="14" style="1" customWidth="1"/>
    <col min="10509" max="10509" width="19.44140625" style="1" customWidth="1"/>
    <col min="10510" max="10510" width="24.44140625" style="1" customWidth="1"/>
    <col min="10511" max="10517" width="9.109375" style="1" hidden="1" customWidth="1"/>
    <col min="10518" max="10519" width="9.109375" style="1"/>
    <col min="10520" max="10520" width="15.109375" style="1" customWidth="1"/>
    <col min="10521" max="10521" width="15.44140625" style="1" customWidth="1"/>
    <col min="10522" max="10752" width="9.109375" style="1"/>
    <col min="10753" max="10753" width="17.88671875" style="1" customWidth="1"/>
    <col min="10754" max="10754" width="21.6640625" style="1" customWidth="1"/>
    <col min="10755" max="10755" width="33.33203125" style="1" customWidth="1"/>
    <col min="10756" max="10756" width="11.6640625" style="1" customWidth="1"/>
    <col min="10757" max="10757" width="16.44140625" style="1" customWidth="1"/>
    <col min="10758" max="10758" width="93" style="1" customWidth="1"/>
    <col min="10759" max="10759" width="16.6640625" style="1" customWidth="1"/>
    <col min="10760" max="10760" width="23" style="1" customWidth="1"/>
    <col min="10761" max="10761" width="22" style="1" customWidth="1"/>
    <col min="10762" max="10762" width="22.6640625" style="1" customWidth="1"/>
    <col min="10763" max="10763" width="23.6640625" style="1" customWidth="1"/>
    <col min="10764" max="10764" width="14" style="1" customWidth="1"/>
    <col min="10765" max="10765" width="19.44140625" style="1" customWidth="1"/>
    <col min="10766" max="10766" width="24.44140625" style="1" customWidth="1"/>
    <col min="10767" max="10773" width="9.109375" style="1" hidden="1" customWidth="1"/>
    <col min="10774" max="10775" width="9.109375" style="1"/>
    <col min="10776" max="10776" width="15.109375" style="1" customWidth="1"/>
    <col min="10777" max="10777" width="15.44140625" style="1" customWidth="1"/>
    <col min="10778" max="11008" width="9.109375" style="1"/>
    <col min="11009" max="11009" width="17.88671875" style="1" customWidth="1"/>
    <col min="11010" max="11010" width="21.6640625" style="1" customWidth="1"/>
    <col min="11011" max="11011" width="33.33203125" style="1" customWidth="1"/>
    <col min="11012" max="11012" width="11.6640625" style="1" customWidth="1"/>
    <col min="11013" max="11013" width="16.44140625" style="1" customWidth="1"/>
    <col min="11014" max="11014" width="93" style="1" customWidth="1"/>
    <col min="11015" max="11015" width="16.6640625" style="1" customWidth="1"/>
    <col min="11016" max="11016" width="23" style="1" customWidth="1"/>
    <col min="11017" max="11017" width="22" style="1" customWidth="1"/>
    <col min="11018" max="11018" width="22.6640625" style="1" customWidth="1"/>
    <col min="11019" max="11019" width="23.6640625" style="1" customWidth="1"/>
    <col min="11020" max="11020" width="14" style="1" customWidth="1"/>
    <col min="11021" max="11021" width="19.44140625" style="1" customWidth="1"/>
    <col min="11022" max="11022" width="24.44140625" style="1" customWidth="1"/>
    <col min="11023" max="11029" width="9.109375" style="1" hidden="1" customWidth="1"/>
    <col min="11030" max="11031" width="9.109375" style="1"/>
    <col min="11032" max="11032" width="15.109375" style="1" customWidth="1"/>
    <col min="11033" max="11033" width="15.44140625" style="1" customWidth="1"/>
    <col min="11034" max="11264" width="9.109375" style="1"/>
    <col min="11265" max="11265" width="17.88671875" style="1" customWidth="1"/>
    <col min="11266" max="11266" width="21.6640625" style="1" customWidth="1"/>
    <col min="11267" max="11267" width="33.33203125" style="1" customWidth="1"/>
    <col min="11268" max="11268" width="11.6640625" style="1" customWidth="1"/>
    <col min="11269" max="11269" width="16.44140625" style="1" customWidth="1"/>
    <col min="11270" max="11270" width="93" style="1" customWidth="1"/>
    <col min="11271" max="11271" width="16.6640625" style="1" customWidth="1"/>
    <col min="11272" max="11272" width="23" style="1" customWidth="1"/>
    <col min="11273" max="11273" width="22" style="1" customWidth="1"/>
    <col min="11274" max="11274" width="22.6640625" style="1" customWidth="1"/>
    <col min="11275" max="11275" width="23.6640625" style="1" customWidth="1"/>
    <col min="11276" max="11276" width="14" style="1" customWidth="1"/>
    <col min="11277" max="11277" width="19.44140625" style="1" customWidth="1"/>
    <col min="11278" max="11278" width="24.44140625" style="1" customWidth="1"/>
    <col min="11279" max="11285" width="9.109375" style="1" hidden="1" customWidth="1"/>
    <col min="11286" max="11287" width="9.109375" style="1"/>
    <col min="11288" max="11288" width="15.109375" style="1" customWidth="1"/>
    <col min="11289" max="11289" width="15.44140625" style="1" customWidth="1"/>
    <col min="11290" max="11520" width="9.109375" style="1"/>
    <col min="11521" max="11521" width="17.88671875" style="1" customWidth="1"/>
    <col min="11522" max="11522" width="21.6640625" style="1" customWidth="1"/>
    <col min="11523" max="11523" width="33.33203125" style="1" customWidth="1"/>
    <col min="11524" max="11524" width="11.6640625" style="1" customWidth="1"/>
    <col min="11525" max="11525" width="16.44140625" style="1" customWidth="1"/>
    <col min="11526" max="11526" width="93" style="1" customWidth="1"/>
    <col min="11527" max="11527" width="16.6640625" style="1" customWidth="1"/>
    <col min="11528" max="11528" width="23" style="1" customWidth="1"/>
    <col min="11529" max="11529" width="22" style="1" customWidth="1"/>
    <col min="11530" max="11530" width="22.6640625" style="1" customWidth="1"/>
    <col min="11531" max="11531" width="23.6640625" style="1" customWidth="1"/>
    <col min="11532" max="11532" width="14" style="1" customWidth="1"/>
    <col min="11533" max="11533" width="19.44140625" style="1" customWidth="1"/>
    <col min="11534" max="11534" width="24.44140625" style="1" customWidth="1"/>
    <col min="11535" max="11541" width="9.109375" style="1" hidden="1" customWidth="1"/>
    <col min="11542" max="11543" width="9.109375" style="1"/>
    <col min="11544" max="11544" width="15.109375" style="1" customWidth="1"/>
    <col min="11545" max="11545" width="15.44140625" style="1" customWidth="1"/>
    <col min="11546" max="11776" width="9.109375" style="1"/>
    <col min="11777" max="11777" width="17.88671875" style="1" customWidth="1"/>
    <col min="11778" max="11778" width="21.6640625" style="1" customWidth="1"/>
    <col min="11779" max="11779" width="33.33203125" style="1" customWidth="1"/>
    <col min="11780" max="11780" width="11.6640625" style="1" customWidth="1"/>
    <col min="11781" max="11781" width="16.44140625" style="1" customWidth="1"/>
    <col min="11782" max="11782" width="93" style="1" customWidth="1"/>
    <col min="11783" max="11783" width="16.6640625" style="1" customWidth="1"/>
    <col min="11784" max="11784" width="23" style="1" customWidth="1"/>
    <col min="11785" max="11785" width="22" style="1" customWidth="1"/>
    <col min="11786" max="11786" width="22.6640625" style="1" customWidth="1"/>
    <col min="11787" max="11787" width="23.6640625" style="1" customWidth="1"/>
    <col min="11788" max="11788" width="14" style="1" customWidth="1"/>
    <col min="11789" max="11789" width="19.44140625" style="1" customWidth="1"/>
    <col min="11790" max="11790" width="24.44140625" style="1" customWidth="1"/>
    <col min="11791" max="11797" width="9.109375" style="1" hidden="1" customWidth="1"/>
    <col min="11798" max="11799" width="9.109375" style="1"/>
    <col min="11800" max="11800" width="15.109375" style="1" customWidth="1"/>
    <col min="11801" max="11801" width="15.44140625" style="1" customWidth="1"/>
    <col min="11802" max="12032" width="9.109375" style="1"/>
    <col min="12033" max="12033" width="17.88671875" style="1" customWidth="1"/>
    <col min="12034" max="12034" width="21.6640625" style="1" customWidth="1"/>
    <col min="12035" max="12035" width="33.33203125" style="1" customWidth="1"/>
    <col min="12036" max="12036" width="11.6640625" style="1" customWidth="1"/>
    <col min="12037" max="12037" width="16.44140625" style="1" customWidth="1"/>
    <col min="12038" max="12038" width="93" style="1" customWidth="1"/>
    <col min="12039" max="12039" width="16.6640625" style="1" customWidth="1"/>
    <col min="12040" max="12040" width="23" style="1" customWidth="1"/>
    <col min="12041" max="12041" width="22" style="1" customWidth="1"/>
    <col min="12042" max="12042" width="22.6640625" style="1" customWidth="1"/>
    <col min="12043" max="12043" width="23.6640625" style="1" customWidth="1"/>
    <col min="12044" max="12044" width="14" style="1" customWidth="1"/>
    <col min="12045" max="12045" width="19.44140625" style="1" customWidth="1"/>
    <col min="12046" max="12046" width="24.44140625" style="1" customWidth="1"/>
    <col min="12047" max="12053" width="9.109375" style="1" hidden="1" customWidth="1"/>
    <col min="12054" max="12055" width="9.109375" style="1"/>
    <col min="12056" max="12056" width="15.109375" style="1" customWidth="1"/>
    <col min="12057" max="12057" width="15.44140625" style="1" customWidth="1"/>
    <col min="12058" max="12288" width="9.109375" style="1"/>
    <col min="12289" max="12289" width="17.88671875" style="1" customWidth="1"/>
    <col min="12290" max="12290" width="21.6640625" style="1" customWidth="1"/>
    <col min="12291" max="12291" width="33.33203125" style="1" customWidth="1"/>
    <col min="12292" max="12292" width="11.6640625" style="1" customWidth="1"/>
    <col min="12293" max="12293" width="16.44140625" style="1" customWidth="1"/>
    <col min="12294" max="12294" width="93" style="1" customWidth="1"/>
    <col min="12295" max="12295" width="16.6640625" style="1" customWidth="1"/>
    <col min="12296" max="12296" width="23" style="1" customWidth="1"/>
    <col min="12297" max="12297" width="22" style="1" customWidth="1"/>
    <col min="12298" max="12298" width="22.6640625" style="1" customWidth="1"/>
    <col min="12299" max="12299" width="23.6640625" style="1" customWidth="1"/>
    <col min="12300" max="12300" width="14" style="1" customWidth="1"/>
    <col min="12301" max="12301" width="19.44140625" style="1" customWidth="1"/>
    <col min="12302" max="12302" width="24.44140625" style="1" customWidth="1"/>
    <col min="12303" max="12309" width="9.109375" style="1" hidden="1" customWidth="1"/>
    <col min="12310" max="12311" width="9.109375" style="1"/>
    <col min="12312" max="12312" width="15.109375" style="1" customWidth="1"/>
    <col min="12313" max="12313" width="15.44140625" style="1" customWidth="1"/>
    <col min="12314" max="12544" width="9.109375" style="1"/>
    <col min="12545" max="12545" width="17.88671875" style="1" customWidth="1"/>
    <col min="12546" max="12546" width="21.6640625" style="1" customWidth="1"/>
    <col min="12547" max="12547" width="33.33203125" style="1" customWidth="1"/>
    <col min="12548" max="12548" width="11.6640625" style="1" customWidth="1"/>
    <col min="12549" max="12549" width="16.44140625" style="1" customWidth="1"/>
    <col min="12550" max="12550" width="93" style="1" customWidth="1"/>
    <col min="12551" max="12551" width="16.6640625" style="1" customWidth="1"/>
    <col min="12552" max="12552" width="23" style="1" customWidth="1"/>
    <col min="12553" max="12553" width="22" style="1" customWidth="1"/>
    <col min="12554" max="12554" width="22.6640625" style="1" customWidth="1"/>
    <col min="12555" max="12555" width="23.6640625" style="1" customWidth="1"/>
    <col min="12556" max="12556" width="14" style="1" customWidth="1"/>
    <col min="12557" max="12557" width="19.44140625" style="1" customWidth="1"/>
    <col min="12558" max="12558" width="24.44140625" style="1" customWidth="1"/>
    <col min="12559" max="12565" width="9.109375" style="1" hidden="1" customWidth="1"/>
    <col min="12566" max="12567" width="9.109375" style="1"/>
    <col min="12568" max="12568" width="15.109375" style="1" customWidth="1"/>
    <col min="12569" max="12569" width="15.44140625" style="1" customWidth="1"/>
    <col min="12570" max="12800" width="9.109375" style="1"/>
    <col min="12801" max="12801" width="17.88671875" style="1" customWidth="1"/>
    <col min="12802" max="12802" width="21.6640625" style="1" customWidth="1"/>
    <col min="12803" max="12803" width="33.33203125" style="1" customWidth="1"/>
    <col min="12804" max="12804" width="11.6640625" style="1" customWidth="1"/>
    <col min="12805" max="12805" width="16.44140625" style="1" customWidth="1"/>
    <col min="12806" max="12806" width="93" style="1" customWidth="1"/>
    <col min="12807" max="12807" width="16.6640625" style="1" customWidth="1"/>
    <col min="12808" max="12808" width="23" style="1" customWidth="1"/>
    <col min="12809" max="12809" width="22" style="1" customWidth="1"/>
    <col min="12810" max="12810" width="22.6640625" style="1" customWidth="1"/>
    <col min="12811" max="12811" width="23.6640625" style="1" customWidth="1"/>
    <col min="12812" max="12812" width="14" style="1" customWidth="1"/>
    <col min="12813" max="12813" width="19.44140625" style="1" customWidth="1"/>
    <col min="12814" max="12814" width="24.44140625" style="1" customWidth="1"/>
    <col min="12815" max="12821" width="9.109375" style="1" hidden="1" customWidth="1"/>
    <col min="12822" max="12823" width="9.109375" style="1"/>
    <col min="12824" max="12824" width="15.109375" style="1" customWidth="1"/>
    <col min="12825" max="12825" width="15.44140625" style="1" customWidth="1"/>
    <col min="12826" max="13056" width="9.109375" style="1"/>
    <col min="13057" max="13057" width="17.88671875" style="1" customWidth="1"/>
    <col min="13058" max="13058" width="21.6640625" style="1" customWidth="1"/>
    <col min="13059" max="13059" width="33.33203125" style="1" customWidth="1"/>
    <col min="13060" max="13060" width="11.6640625" style="1" customWidth="1"/>
    <col min="13061" max="13061" width="16.44140625" style="1" customWidth="1"/>
    <col min="13062" max="13062" width="93" style="1" customWidth="1"/>
    <col min="13063" max="13063" width="16.6640625" style="1" customWidth="1"/>
    <col min="13064" max="13064" width="23" style="1" customWidth="1"/>
    <col min="13065" max="13065" width="22" style="1" customWidth="1"/>
    <col min="13066" max="13066" width="22.6640625" style="1" customWidth="1"/>
    <col min="13067" max="13067" width="23.6640625" style="1" customWidth="1"/>
    <col min="13068" max="13068" width="14" style="1" customWidth="1"/>
    <col min="13069" max="13069" width="19.44140625" style="1" customWidth="1"/>
    <col min="13070" max="13070" width="24.44140625" style="1" customWidth="1"/>
    <col min="13071" max="13077" width="9.109375" style="1" hidden="1" customWidth="1"/>
    <col min="13078" max="13079" width="9.109375" style="1"/>
    <col min="13080" max="13080" width="15.109375" style="1" customWidth="1"/>
    <col min="13081" max="13081" width="15.44140625" style="1" customWidth="1"/>
    <col min="13082" max="13312" width="9.109375" style="1"/>
    <col min="13313" max="13313" width="17.88671875" style="1" customWidth="1"/>
    <col min="13314" max="13314" width="21.6640625" style="1" customWidth="1"/>
    <col min="13315" max="13315" width="33.33203125" style="1" customWidth="1"/>
    <col min="13316" max="13316" width="11.6640625" style="1" customWidth="1"/>
    <col min="13317" max="13317" width="16.44140625" style="1" customWidth="1"/>
    <col min="13318" max="13318" width="93" style="1" customWidth="1"/>
    <col min="13319" max="13319" width="16.6640625" style="1" customWidth="1"/>
    <col min="13320" max="13320" width="23" style="1" customWidth="1"/>
    <col min="13321" max="13321" width="22" style="1" customWidth="1"/>
    <col min="13322" max="13322" width="22.6640625" style="1" customWidth="1"/>
    <col min="13323" max="13323" width="23.6640625" style="1" customWidth="1"/>
    <col min="13324" max="13324" width="14" style="1" customWidth="1"/>
    <col min="13325" max="13325" width="19.44140625" style="1" customWidth="1"/>
    <col min="13326" max="13326" width="24.44140625" style="1" customWidth="1"/>
    <col min="13327" max="13333" width="9.109375" style="1" hidden="1" customWidth="1"/>
    <col min="13334" max="13335" width="9.109375" style="1"/>
    <col min="13336" max="13336" width="15.109375" style="1" customWidth="1"/>
    <col min="13337" max="13337" width="15.44140625" style="1" customWidth="1"/>
    <col min="13338" max="13568" width="9.109375" style="1"/>
    <col min="13569" max="13569" width="17.88671875" style="1" customWidth="1"/>
    <col min="13570" max="13570" width="21.6640625" style="1" customWidth="1"/>
    <col min="13571" max="13571" width="33.33203125" style="1" customWidth="1"/>
    <col min="13572" max="13572" width="11.6640625" style="1" customWidth="1"/>
    <col min="13573" max="13573" width="16.44140625" style="1" customWidth="1"/>
    <col min="13574" max="13574" width="93" style="1" customWidth="1"/>
    <col min="13575" max="13575" width="16.6640625" style="1" customWidth="1"/>
    <col min="13576" max="13576" width="23" style="1" customWidth="1"/>
    <col min="13577" max="13577" width="22" style="1" customWidth="1"/>
    <col min="13578" max="13578" width="22.6640625" style="1" customWidth="1"/>
    <col min="13579" max="13579" width="23.6640625" style="1" customWidth="1"/>
    <col min="13580" max="13580" width="14" style="1" customWidth="1"/>
    <col min="13581" max="13581" width="19.44140625" style="1" customWidth="1"/>
    <col min="13582" max="13582" width="24.44140625" style="1" customWidth="1"/>
    <col min="13583" max="13589" width="9.109375" style="1" hidden="1" customWidth="1"/>
    <col min="13590" max="13591" width="9.109375" style="1"/>
    <col min="13592" max="13592" width="15.109375" style="1" customWidth="1"/>
    <col min="13593" max="13593" width="15.44140625" style="1" customWidth="1"/>
    <col min="13594" max="13824" width="9.109375" style="1"/>
    <col min="13825" max="13825" width="17.88671875" style="1" customWidth="1"/>
    <col min="13826" max="13826" width="21.6640625" style="1" customWidth="1"/>
    <col min="13827" max="13827" width="33.33203125" style="1" customWidth="1"/>
    <col min="13828" max="13828" width="11.6640625" style="1" customWidth="1"/>
    <col min="13829" max="13829" width="16.44140625" style="1" customWidth="1"/>
    <col min="13830" max="13830" width="93" style="1" customWidth="1"/>
    <col min="13831" max="13831" width="16.6640625" style="1" customWidth="1"/>
    <col min="13832" max="13832" width="23" style="1" customWidth="1"/>
    <col min="13833" max="13833" width="22" style="1" customWidth="1"/>
    <col min="13834" max="13834" width="22.6640625" style="1" customWidth="1"/>
    <col min="13835" max="13835" width="23.6640625" style="1" customWidth="1"/>
    <col min="13836" max="13836" width="14" style="1" customWidth="1"/>
    <col min="13837" max="13837" width="19.44140625" style="1" customWidth="1"/>
    <col min="13838" max="13838" width="24.44140625" style="1" customWidth="1"/>
    <col min="13839" max="13845" width="9.109375" style="1" hidden="1" customWidth="1"/>
    <col min="13846" max="13847" width="9.109375" style="1"/>
    <col min="13848" max="13848" width="15.109375" style="1" customWidth="1"/>
    <col min="13849" max="13849" width="15.44140625" style="1" customWidth="1"/>
    <col min="13850" max="14080" width="9.109375" style="1"/>
    <col min="14081" max="14081" width="17.88671875" style="1" customWidth="1"/>
    <col min="14082" max="14082" width="21.6640625" style="1" customWidth="1"/>
    <col min="14083" max="14083" width="33.33203125" style="1" customWidth="1"/>
    <col min="14084" max="14084" width="11.6640625" style="1" customWidth="1"/>
    <col min="14085" max="14085" width="16.44140625" style="1" customWidth="1"/>
    <col min="14086" max="14086" width="93" style="1" customWidth="1"/>
    <col min="14087" max="14087" width="16.6640625" style="1" customWidth="1"/>
    <col min="14088" max="14088" width="23" style="1" customWidth="1"/>
    <col min="14089" max="14089" width="22" style="1" customWidth="1"/>
    <col min="14090" max="14090" width="22.6640625" style="1" customWidth="1"/>
    <col min="14091" max="14091" width="23.6640625" style="1" customWidth="1"/>
    <col min="14092" max="14092" width="14" style="1" customWidth="1"/>
    <col min="14093" max="14093" width="19.44140625" style="1" customWidth="1"/>
    <col min="14094" max="14094" width="24.44140625" style="1" customWidth="1"/>
    <col min="14095" max="14101" width="9.109375" style="1" hidden="1" customWidth="1"/>
    <col min="14102" max="14103" width="9.109375" style="1"/>
    <col min="14104" max="14104" width="15.109375" style="1" customWidth="1"/>
    <col min="14105" max="14105" width="15.44140625" style="1" customWidth="1"/>
    <col min="14106" max="14336" width="9.109375" style="1"/>
    <col min="14337" max="14337" width="17.88671875" style="1" customWidth="1"/>
    <col min="14338" max="14338" width="21.6640625" style="1" customWidth="1"/>
    <col min="14339" max="14339" width="33.33203125" style="1" customWidth="1"/>
    <col min="14340" max="14340" width="11.6640625" style="1" customWidth="1"/>
    <col min="14341" max="14341" width="16.44140625" style="1" customWidth="1"/>
    <col min="14342" max="14342" width="93" style="1" customWidth="1"/>
    <col min="14343" max="14343" width="16.6640625" style="1" customWidth="1"/>
    <col min="14344" max="14344" width="23" style="1" customWidth="1"/>
    <col min="14345" max="14345" width="22" style="1" customWidth="1"/>
    <col min="14346" max="14346" width="22.6640625" style="1" customWidth="1"/>
    <col min="14347" max="14347" width="23.6640625" style="1" customWidth="1"/>
    <col min="14348" max="14348" width="14" style="1" customWidth="1"/>
    <col min="14349" max="14349" width="19.44140625" style="1" customWidth="1"/>
    <col min="14350" max="14350" width="24.44140625" style="1" customWidth="1"/>
    <col min="14351" max="14357" width="9.109375" style="1" hidden="1" customWidth="1"/>
    <col min="14358" max="14359" width="9.109375" style="1"/>
    <col min="14360" max="14360" width="15.109375" style="1" customWidth="1"/>
    <col min="14361" max="14361" width="15.44140625" style="1" customWidth="1"/>
    <col min="14362" max="14592" width="9.109375" style="1"/>
    <col min="14593" max="14593" width="17.88671875" style="1" customWidth="1"/>
    <col min="14594" max="14594" width="21.6640625" style="1" customWidth="1"/>
    <col min="14595" max="14595" width="33.33203125" style="1" customWidth="1"/>
    <col min="14596" max="14596" width="11.6640625" style="1" customWidth="1"/>
    <col min="14597" max="14597" width="16.44140625" style="1" customWidth="1"/>
    <col min="14598" max="14598" width="93" style="1" customWidth="1"/>
    <col min="14599" max="14599" width="16.6640625" style="1" customWidth="1"/>
    <col min="14600" max="14600" width="23" style="1" customWidth="1"/>
    <col min="14601" max="14601" width="22" style="1" customWidth="1"/>
    <col min="14602" max="14602" width="22.6640625" style="1" customWidth="1"/>
    <col min="14603" max="14603" width="23.6640625" style="1" customWidth="1"/>
    <col min="14604" max="14604" width="14" style="1" customWidth="1"/>
    <col min="14605" max="14605" width="19.44140625" style="1" customWidth="1"/>
    <col min="14606" max="14606" width="24.44140625" style="1" customWidth="1"/>
    <col min="14607" max="14613" width="9.109375" style="1" hidden="1" customWidth="1"/>
    <col min="14614" max="14615" width="9.109375" style="1"/>
    <col min="14616" max="14616" width="15.109375" style="1" customWidth="1"/>
    <col min="14617" max="14617" width="15.44140625" style="1" customWidth="1"/>
    <col min="14618" max="14848" width="9.109375" style="1"/>
    <col min="14849" max="14849" width="17.88671875" style="1" customWidth="1"/>
    <col min="14850" max="14850" width="21.6640625" style="1" customWidth="1"/>
    <col min="14851" max="14851" width="33.33203125" style="1" customWidth="1"/>
    <col min="14852" max="14852" width="11.6640625" style="1" customWidth="1"/>
    <col min="14853" max="14853" width="16.44140625" style="1" customWidth="1"/>
    <col min="14854" max="14854" width="93" style="1" customWidth="1"/>
    <col min="14855" max="14855" width="16.6640625" style="1" customWidth="1"/>
    <col min="14856" max="14856" width="23" style="1" customWidth="1"/>
    <col min="14857" max="14857" width="22" style="1" customWidth="1"/>
    <col min="14858" max="14858" width="22.6640625" style="1" customWidth="1"/>
    <col min="14859" max="14859" width="23.6640625" style="1" customWidth="1"/>
    <col min="14860" max="14860" width="14" style="1" customWidth="1"/>
    <col min="14861" max="14861" width="19.44140625" style="1" customWidth="1"/>
    <col min="14862" max="14862" width="24.44140625" style="1" customWidth="1"/>
    <col min="14863" max="14869" width="9.109375" style="1" hidden="1" customWidth="1"/>
    <col min="14870" max="14871" width="9.109375" style="1"/>
    <col min="14872" max="14872" width="15.109375" style="1" customWidth="1"/>
    <col min="14873" max="14873" width="15.44140625" style="1" customWidth="1"/>
    <col min="14874" max="15104" width="9.109375" style="1"/>
    <col min="15105" max="15105" width="17.88671875" style="1" customWidth="1"/>
    <col min="15106" max="15106" width="21.6640625" style="1" customWidth="1"/>
    <col min="15107" max="15107" width="33.33203125" style="1" customWidth="1"/>
    <col min="15108" max="15108" width="11.6640625" style="1" customWidth="1"/>
    <col min="15109" max="15109" width="16.44140625" style="1" customWidth="1"/>
    <col min="15110" max="15110" width="93" style="1" customWidth="1"/>
    <col min="15111" max="15111" width="16.6640625" style="1" customWidth="1"/>
    <col min="15112" max="15112" width="23" style="1" customWidth="1"/>
    <col min="15113" max="15113" width="22" style="1" customWidth="1"/>
    <col min="15114" max="15114" width="22.6640625" style="1" customWidth="1"/>
    <col min="15115" max="15115" width="23.6640625" style="1" customWidth="1"/>
    <col min="15116" max="15116" width="14" style="1" customWidth="1"/>
    <col min="15117" max="15117" width="19.44140625" style="1" customWidth="1"/>
    <col min="15118" max="15118" width="24.44140625" style="1" customWidth="1"/>
    <col min="15119" max="15125" width="9.109375" style="1" hidden="1" customWidth="1"/>
    <col min="15126" max="15127" width="9.109375" style="1"/>
    <col min="15128" max="15128" width="15.109375" style="1" customWidth="1"/>
    <col min="15129" max="15129" width="15.44140625" style="1" customWidth="1"/>
    <col min="15130" max="15360" width="9.109375" style="1"/>
    <col min="15361" max="15361" width="17.88671875" style="1" customWidth="1"/>
    <col min="15362" max="15362" width="21.6640625" style="1" customWidth="1"/>
    <col min="15363" max="15363" width="33.33203125" style="1" customWidth="1"/>
    <col min="15364" max="15364" width="11.6640625" style="1" customWidth="1"/>
    <col min="15365" max="15365" width="16.44140625" style="1" customWidth="1"/>
    <col min="15366" max="15366" width="93" style="1" customWidth="1"/>
    <col min="15367" max="15367" width="16.6640625" style="1" customWidth="1"/>
    <col min="15368" max="15368" width="23" style="1" customWidth="1"/>
    <col min="15369" max="15369" width="22" style="1" customWidth="1"/>
    <col min="15370" max="15370" width="22.6640625" style="1" customWidth="1"/>
    <col min="15371" max="15371" width="23.6640625" style="1" customWidth="1"/>
    <col min="15372" max="15372" width="14" style="1" customWidth="1"/>
    <col min="15373" max="15373" width="19.44140625" style="1" customWidth="1"/>
    <col min="15374" max="15374" width="24.44140625" style="1" customWidth="1"/>
    <col min="15375" max="15381" width="9.109375" style="1" hidden="1" customWidth="1"/>
    <col min="15382" max="15383" width="9.109375" style="1"/>
    <col min="15384" max="15384" width="15.109375" style="1" customWidth="1"/>
    <col min="15385" max="15385" width="15.44140625" style="1" customWidth="1"/>
    <col min="15386" max="15616" width="9.109375" style="1"/>
    <col min="15617" max="15617" width="17.88671875" style="1" customWidth="1"/>
    <col min="15618" max="15618" width="21.6640625" style="1" customWidth="1"/>
    <col min="15619" max="15619" width="33.33203125" style="1" customWidth="1"/>
    <col min="15620" max="15620" width="11.6640625" style="1" customWidth="1"/>
    <col min="15621" max="15621" width="16.44140625" style="1" customWidth="1"/>
    <col min="15622" max="15622" width="93" style="1" customWidth="1"/>
    <col min="15623" max="15623" width="16.6640625" style="1" customWidth="1"/>
    <col min="15624" max="15624" width="23" style="1" customWidth="1"/>
    <col min="15625" max="15625" width="22" style="1" customWidth="1"/>
    <col min="15626" max="15626" width="22.6640625" style="1" customWidth="1"/>
    <col min="15627" max="15627" width="23.6640625" style="1" customWidth="1"/>
    <col min="15628" max="15628" width="14" style="1" customWidth="1"/>
    <col min="15629" max="15629" width="19.44140625" style="1" customWidth="1"/>
    <col min="15630" max="15630" width="24.44140625" style="1" customWidth="1"/>
    <col min="15631" max="15637" width="9.109375" style="1" hidden="1" customWidth="1"/>
    <col min="15638" max="15639" width="9.109375" style="1"/>
    <col min="15640" max="15640" width="15.109375" style="1" customWidth="1"/>
    <col min="15641" max="15641" width="15.44140625" style="1" customWidth="1"/>
    <col min="15642" max="15872" width="9.109375" style="1"/>
    <col min="15873" max="15873" width="17.88671875" style="1" customWidth="1"/>
    <col min="15874" max="15874" width="21.6640625" style="1" customWidth="1"/>
    <col min="15875" max="15875" width="33.33203125" style="1" customWidth="1"/>
    <col min="15876" max="15876" width="11.6640625" style="1" customWidth="1"/>
    <col min="15877" max="15877" width="16.44140625" style="1" customWidth="1"/>
    <col min="15878" max="15878" width="93" style="1" customWidth="1"/>
    <col min="15879" max="15879" width="16.6640625" style="1" customWidth="1"/>
    <col min="15880" max="15880" width="23" style="1" customWidth="1"/>
    <col min="15881" max="15881" width="22" style="1" customWidth="1"/>
    <col min="15882" max="15882" width="22.6640625" style="1" customWidth="1"/>
    <col min="15883" max="15883" width="23.6640625" style="1" customWidth="1"/>
    <col min="15884" max="15884" width="14" style="1" customWidth="1"/>
    <col min="15885" max="15885" width="19.44140625" style="1" customWidth="1"/>
    <col min="15886" max="15886" width="24.44140625" style="1" customWidth="1"/>
    <col min="15887" max="15893" width="9.109375" style="1" hidden="1" customWidth="1"/>
    <col min="15894" max="15895" width="9.109375" style="1"/>
    <col min="15896" max="15896" width="15.109375" style="1" customWidth="1"/>
    <col min="15897" max="15897" width="15.44140625" style="1" customWidth="1"/>
    <col min="15898" max="16128" width="9.109375" style="1"/>
    <col min="16129" max="16129" width="17.88671875" style="1" customWidth="1"/>
    <col min="16130" max="16130" width="21.6640625" style="1" customWidth="1"/>
    <col min="16131" max="16131" width="33.33203125" style="1" customWidth="1"/>
    <col min="16132" max="16132" width="11.6640625" style="1" customWidth="1"/>
    <col min="16133" max="16133" width="16.44140625" style="1" customWidth="1"/>
    <col min="16134" max="16134" width="93" style="1" customWidth="1"/>
    <col min="16135" max="16135" width="16.6640625" style="1" customWidth="1"/>
    <col min="16136" max="16136" width="23" style="1" customWidth="1"/>
    <col min="16137" max="16137" width="22" style="1" customWidth="1"/>
    <col min="16138" max="16138" width="22.6640625" style="1" customWidth="1"/>
    <col min="16139" max="16139" width="23.6640625" style="1" customWidth="1"/>
    <col min="16140" max="16140" width="14" style="1" customWidth="1"/>
    <col min="16141" max="16141" width="19.44140625" style="1" customWidth="1"/>
    <col min="16142" max="16142" width="24.44140625" style="1" customWidth="1"/>
    <col min="16143" max="16149" width="9.109375" style="1" hidden="1" customWidth="1"/>
    <col min="16150" max="16151" width="9.109375" style="1"/>
    <col min="16152" max="16152" width="15.109375" style="1" customWidth="1"/>
    <col min="16153" max="16153" width="15.44140625" style="1" customWidth="1"/>
    <col min="16154" max="16384" width="9.109375" style="1"/>
  </cols>
  <sheetData>
    <row r="1" spans="1:25" ht="35.25" customHeight="1" x14ac:dyDescent="0.3">
      <c r="B1" s="130" t="s">
        <v>78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25" ht="161.25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25" ht="24" customHeight="1" x14ac:dyDescent="0.35">
      <c r="A3" s="4">
        <v>1</v>
      </c>
      <c r="B3" s="5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7">
        <v>8</v>
      </c>
      <c r="I3" s="7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/>
      <c r="X3" s="8" t="s">
        <v>14</v>
      </c>
      <c r="Y3" s="8" t="s">
        <v>15</v>
      </c>
    </row>
    <row r="4" spans="1:25" ht="54" customHeight="1" x14ac:dyDescent="0.35">
      <c r="A4" s="132" t="s">
        <v>77</v>
      </c>
      <c r="B4" s="124" t="s">
        <v>17</v>
      </c>
      <c r="C4" s="125" t="s">
        <v>18</v>
      </c>
      <c r="D4" s="126" t="s">
        <v>19</v>
      </c>
      <c r="E4" s="9" t="s">
        <v>20</v>
      </c>
      <c r="F4" s="10" t="s">
        <v>21</v>
      </c>
      <c r="G4" s="9" t="s">
        <v>22</v>
      </c>
      <c r="H4" s="11">
        <v>100</v>
      </c>
      <c r="I4" s="11">
        <v>100</v>
      </c>
      <c r="J4" s="77">
        <f>IF(H4=0,0,IF(I4/H4*100&gt;100,100,I4/H4*100))</f>
        <v>100</v>
      </c>
      <c r="K4" s="127">
        <f>IF(AND(J5="-",J6="-"),J4,IF(J5="-",(J4+J6)/2,IF(J6="-",(J4+J5)/2,(J4+J5+J6)/3)))</f>
        <v>100</v>
      </c>
      <c r="L4" s="128">
        <f>(K4+K7)/2</f>
        <v>100</v>
      </c>
      <c r="M4" s="133" t="s">
        <v>75</v>
      </c>
      <c r="N4" s="118"/>
      <c r="O4" s="1"/>
      <c r="P4" s="88">
        <f t="shared" ref="P4:Q19" si="0">IF(H4&gt;0,1,0)</f>
        <v>1</v>
      </c>
      <c r="Q4" s="88">
        <f t="shared" si="0"/>
        <v>1</v>
      </c>
      <c r="Y4" s="74">
        <f>K4</f>
        <v>100</v>
      </c>
    </row>
    <row r="5" spans="1:25" ht="54" customHeight="1" x14ac:dyDescent="0.35">
      <c r="A5" s="132"/>
      <c r="B5" s="124"/>
      <c r="C5" s="125"/>
      <c r="D5" s="126"/>
      <c r="E5" s="9" t="s">
        <v>20</v>
      </c>
      <c r="F5" s="10" t="s">
        <v>23</v>
      </c>
      <c r="G5" s="9" t="s">
        <v>22</v>
      </c>
      <c r="H5" s="11">
        <v>92.857142857142861</v>
      </c>
      <c r="I5" s="11">
        <v>92.86</v>
      </c>
      <c r="J5" s="79">
        <f>IF(AND(H5=0,I5=0),"-",IF(I5/H5*100&gt;100,100,I5/H5*100))</f>
        <v>100</v>
      </c>
      <c r="K5" s="127"/>
      <c r="L5" s="128"/>
      <c r="M5" s="134"/>
      <c r="N5" s="118"/>
      <c r="O5" s="1"/>
      <c r="P5" s="88">
        <f t="shared" si="0"/>
        <v>1</v>
      </c>
      <c r="Q5" s="88">
        <f t="shared" si="0"/>
        <v>1</v>
      </c>
      <c r="X5" s="74">
        <f>K7</f>
        <v>100</v>
      </c>
    </row>
    <row r="6" spans="1:25" ht="54" customHeight="1" x14ac:dyDescent="0.35">
      <c r="A6" s="132"/>
      <c r="B6" s="124"/>
      <c r="C6" s="125"/>
      <c r="D6" s="126"/>
      <c r="E6" s="9" t="s">
        <v>20</v>
      </c>
      <c r="F6" s="10" t="s">
        <v>24</v>
      </c>
      <c r="G6" s="9" t="s">
        <v>22</v>
      </c>
      <c r="H6" s="11">
        <v>42.622950819672127</v>
      </c>
      <c r="I6" s="11">
        <v>65.5</v>
      </c>
      <c r="J6" s="87">
        <f>IF(AND(H6=0,I6=0),"-",IF(I6/H6*100&gt;100,100,I6/H6*100))</f>
        <v>100</v>
      </c>
      <c r="K6" s="127"/>
      <c r="L6" s="128"/>
      <c r="M6" s="134"/>
      <c r="N6" s="118"/>
      <c r="O6" s="1"/>
      <c r="P6" s="88">
        <f t="shared" si="0"/>
        <v>1</v>
      </c>
      <c r="Q6" s="88">
        <f t="shared" si="0"/>
        <v>1</v>
      </c>
    </row>
    <row r="7" spans="1:25" ht="47.25" customHeight="1" x14ac:dyDescent="0.35">
      <c r="A7" s="132"/>
      <c r="B7" s="124"/>
      <c r="C7" s="125"/>
      <c r="D7" s="126"/>
      <c r="E7" s="13" t="s">
        <v>25</v>
      </c>
      <c r="F7" s="14" t="s">
        <v>26</v>
      </c>
      <c r="G7" s="91" t="s">
        <v>69</v>
      </c>
      <c r="H7" s="15">
        <v>66645</v>
      </c>
      <c r="I7" s="15">
        <v>68125</v>
      </c>
      <c r="J7" s="16">
        <f>IF(AND(H7=0,I7=0),"-",IF(I7/H7*100&gt;100,100,I7/H7*100))</f>
        <v>100</v>
      </c>
      <c r="K7" s="122">
        <f>IF(J7="-",J8,IF(J8="-",J7,IF(AND(J7&gt;0,J8&gt;0),(J7+J8)/2)))</f>
        <v>100</v>
      </c>
      <c r="L7" s="128"/>
      <c r="M7" s="134"/>
      <c r="N7" s="118"/>
      <c r="O7" s="1"/>
      <c r="P7" s="88">
        <f t="shared" si="0"/>
        <v>1</v>
      </c>
      <c r="Q7" s="88">
        <f t="shared" si="0"/>
        <v>1</v>
      </c>
    </row>
    <row r="8" spans="1:25" ht="47.25" customHeight="1" x14ac:dyDescent="0.35">
      <c r="A8" s="132"/>
      <c r="B8" s="124"/>
      <c r="C8" s="125"/>
      <c r="D8" s="126"/>
      <c r="E8" s="17" t="s">
        <v>25</v>
      </c>
      <c r="F8" s="14" t="s">
        <v>27</v>
      </c>
      <c r="G8" s="91" t="s">
        <v>70</v>
      </c>
      <c r="H8" s="15">
        <v>38244</v>
      </c>
      <c r="I8" s="15">
        <v>38244</v>
      </c>
      <c r="J8" s="16">
        <f>IF(AND(H8=0,I8=0),"-",IF(I8/H8*100&gt;100,100,I8/H8*100))</f>
        <v>100</v>
      </c>
      <c r="K8" s="123"/>
      <c r="L8" s="128"/>
      <c r="M8" s="134"/>
      <c r="N8" s="118"/>
      <c r="O8" s="1"/>
      <c r="P8" s="88">
        <f t="shared" si="0"/>
        <v>1</v>
      </c>
      <c r="Q8" s="88">
        <f t="shared" si="0"/>
        <v>1</v>
      </c>
    </row>
    <row r="9" spans="1:25" ht="52.5" customHeight="1" x14ac:dyDescent="0.35">
      <c r="A9" s="132"/>
      <c r="B9" s="124" t="s">
        <v>28</v>
      </c>
      <c r="C9" s="125" t="s">
        <v>29</v>
      </c>
      <c r="D9" s="126" t="s">
        <v>19</v>
      </c>
      <c r="E9" s="9" t="s">
        <v>20</v>
      </c>
      <c r="F9" s="10" t="s">
        <v>21</v>
      </c>
      <c r="G9" s="9" t="s">
        <v>22</v>
      </c>
      <c r="H9" s="18">
        <v>100</v>
      </c>
      <c r="I9" s="18">
        <v>100</v>
      </c>
      <c r="J9" s="77">
        <f>IF(H9=0,0,IF(I9/H9*100&gt;100,100,I9/H9*100))</f>
        <v>100</v>
      </c>
      <c r="K9" s="127">
        <f>IF(AND(J10="-",J11="-"),J9,IF(J10="-",(J9+J11)/2,IF(J11="-",(J9+J10)/2,(J9+J10+J11)/3)))</f>
        <v>100</v>
      </c>
      <c r="L9" s="128">
        <f>(K9+K12)/2</f>
        <v>98.327079424640402</v>
      </c>
      <c r="M9" s="134"/>
      <c r="N9" s="118"/>
      <c r="O9" s="1"/>
      <c r="P9" s="88">
        <f t="shared" si="0"/>
        <v>1</v>
      </c>
      <c r="Q9" s="88">
        <f t="shared" si="0"/>
        <v>1</v>
      </c>
      <c r="Y9" s="74">
        <f>K9</f>
        <v>100</v>
      </c>
    </row>
    <row r="10" spans="1:25" ht="52.5" customHeight="1" x14ac:dyDescent="0.35">
      <c r="A10" s="132"/>
      <c r="B10" s="124"/>
      <c r="C10" s="125"/>
      <c r="D10" s="126"/>
      <c r="E10" s="9" t="s">
        <v>20</v>
      </c>
      <c r="F10" s="10" t="s">
        <v>23</v>
      </c>
      <c r="G10" s="9" t="s">
        <v>22</v>
      </c>
      <c r="H10" s="18">
        <v>100</v>
      </c>
      <c r="I10" s="18">
        <v>100</v>
      </c>
      <c r="J10" s="87">
        <f>IF(AND(H10=0,I10=0),"-",IF(I10/H10*100&gt;100,100,I10/H10*100))</f>
        <v>100</v>
      </c>
      <c r="K10" s="127"/>
      <c r="L10" s="128"/>
      <c r="M10" s="134"/>
      <c r="N10" s="118"/>
      <c r="O10" s="1"/>
      <c r="P10" s="88">
        <f t="shared" si="0"/>
        <v>1</v>
      </c>
      <c r="Q10" s="88">
        <f t="shared" si="0"/>
        <v>1</v>
      </c>
      <c r="X10" s="74">
        <f>K12</f>
        <v>96.654158849280819</v>
      </c>
    </row>
    <row r="11" spans="1:25" ht="52.5" customHeight="1" x14ac:dyDescent="0.35">
      <c r="A11" s="132"/>
      <c r="B11" s="124"/>
      <c r="C11" s="125"/>
      <c r="D11" s="126"/>
      <c r="E11" s="9" t="s">
        <v>20</v>
      </c>
      <c r="F11" s="10" t="s">
        <v>24</v>
      </c>
      <c r="G11" s="9" t="s">
        <v>22</v>
      </c>
      <c r="H11" s="18">
        <v>14.285714285714285</v>
      </c>
      <c r="I11" s="18">
        <v>64</v>
      </c>
      <c r="J11" s="87">
        <f>IF(AND(H11=0,I11=0),"-",IF(I11/H11*100&gt;100,100,I11/H11*100))</f>
        <v>100</v>
      </c>
      <c r="K11" s="127"/>
      <c r="L11" s="128"/>
      <c r="M11" s="134"/>
      <c r="N11" s="118"/>
      <c r="O11" s="1"/>
      <c r="P11" s="88">
        <f t="shared" si="0"/>
        <v>1</v>
      </c>
      <c r="Q11" s="88">
        <f t="shared" si="0"/>
        <v>1</v>
      </c>
    </row>
    <row r="12" spans="1:25" ht="42" customHeight="1" x14ac:dyDescent="0.35">
      <c r="A12" s="132"/>
      <c r="B12" s="124"/>
      <c r="C12" s="125"/>
      <c r="D12" s="126"/>
      <c r="E12" s="13" t="s">
        <v>25</v>
      </c>
      <c r="F12" s="14" t="s">
        <v>26</v>
      </c>
      <c r="G12" s="91" t="s">
        <v>69</v>
      </c>
      <c r="H12" s="19">
        <v>22386</v>
      </c>
      <c r="I12" s="19">
        <v>20888</v>
      </c>
      <c r="J12" s="16">
        <f>IF(AND(H12=0,I12=0),"-",IF(I12/H12*100&gt;100,100,I12/H12*100))</f>
        <v>93.308317698561609</v>
      </c>
      <c r="K12" s="122">
        <f>IF(J12="-",J13,IF(J13="-",J12,IF(AND(J12&gt;0,J13&gt;0),(J12+J13)/2)))</f>
        <v>96.654158849280819</v>
      </c>
      <c r="L12" s="128"/>
      <c r="M12" s="134"/>
      <c r="N12" s="118"/>
      <c r="O12" s="1"/>
      <c r="P12" s="88">
        <f t="shared" si="0"/>
        <v>1</v>
      </c>
      <c r="Q12" s="88">
        <f t="shared" si="0"/>
        <v>1</v>
      </c>
    </row>
    <row r="13" spans="1:25" ht="42" customHeight="1" x14ac:dyDescent="0.35">
      <c r="A13" s="132"/>
      <c r="B13" s="124"/>
      <c r="C13" s="125"/>
      <c r="D13" s="126"/>
      <c r="E13" s="17" t="s">
        <v>25</v>
      </c>
      <c r="F13" s="14" t="s">
        <v>27</v>
      </c>
      <c r="G13" s="91" t="s">
        <v>70</v>
      </c>
      <c r="H13" s="19">
        <v>64481.999999999993</v>
      </c>
      <c r="I13" s="19">
        <v>64482</v>
      </c>
      <c r="J13" s="16">
        <f>IF(AND(H13=0,I13=0),"-",IF(I13/H13*100&gt;100,100,I13/H13*100))</f>
        <v>100.00000000000003</v>
      </c>
      <c r="K13" s="123"/>
      <c r="L13" s="128"/>
      <c r="M13" s="134"/>
      <c r="N13" s="118"/>
      <c r="O13" s="1"/>
      <c r="P13" s="88">
        <f t="shared" si="0"/>
        <v>1</v>
      </c>
      <c r="Q13" s="88">
        <f t="shared" si="0"/>
        <v>1</v>
      </c>
    </row>
    <row r="14" spans="1:25" ht="60.75" customHeight="1" x14ac:dyDescent="0.35">
      <c r="A14" s="132"/>
      <c r="B14" s="124" t="s">
        <v>30</v>
      </c>
      <c r="C14" s="125" t="s">
        <v>31</v>
      </c>
      <c r="D14" s="126" t="s">
        <v>19</v>
      </c>
      <c r="E14" s="9" t="s">
        <v>20</v>
      </c>
      <c r="F14" s="10" t="s">
        <v>21</v>
      </c>
      <c r="G14" s="9" t="s">
        <v>22</v>
      </c>
      <c r="H14" s="21">
        <v>100</v>
      </c>
      <c r="I14" s="21">
        <v>100</v>
      </c>
      <c r="J14" s="77">
        <f>IF(H14=0,0,IF(I14/H14*100&gt;100,100,I14/H14*100))</f>
        <v>100</v>
      </c>
      <c r="K14" s="127">
        <f>IF(AND(J15="-",J16="-"),J14,IF(J15="-",(J14+J16)/2,IF(J16="-",(J14+J15)/2,(J14+J15+J16)/3)))</f>
        <v>100</v>
      </c>
      <c r="L14" s="128">
        <f>(K14+K17)/2</f>
        <v>100.00000000000001</v>
      </c>
      <c r="M14" s="134"/>
      <c r="N14" s="118"/>
      <c r="O14" s="1"/>
      <c r="P14" s="88">
        <f t="shared" si="0"/>
        <v>1</v>
      </c>
      <c r="Q14" s="88">
        <f t="shared" si="0"/>
        <v>1</v>
      </c>
      <c r="Y14" s="74">
        <f>K14</f>
        <v>100</v>
      </c>
    </row>
    <row r="15" spans="1:25" ht="60.75" customHeight="1" x14ac:dyDescent="0.35">
      <c r="A15" s="132"/>
      <c r="B15" s="124"/>
      <c r="C15" s="125"/>
      <c r="D15" s="126"/>
      <c r="E15" s="9" t="s">
        <v>20</v>
      </c>
      <c r="F15" s="10" t="s">
        <v>23</v>
      </c>
      <c r="G15" s="9" t="s">
        <v>22</v>
      </c>
      <c r="H15" s="21">
        <v>100</v>
      </c>
      <c r="I15" s="21">
        <v>100</v>
      </c>
      <c r="J15" s="87">
        <f>IF(AND(H15=0,I15=0),"-",IF(I15/H15*100&gt;100,100,I15/H15*100))</f>
        <v>100</v>
      </c>
      <c r="K15" s="127"/>
      <c r="L15" s="128"/>
      <c r="M15" s="134"/>
      <c r="N15" s="118"/>
      <c r="O15" s="1"/>
      <c r="P15" s="88">
        <f t="shared" si="0"/>
        <v>1</v>
      </c>
      <c r="Q15" s="88">
        <f t="shared" si="0"/>
        <v>1</v>
      </c>
      <c r="X15" s="74">
        <f>K17</f>
        <v>100.00000000000003</v>
      </c>
    </row>
    <row r="16" spans="1:25" ht="60.75" customHeight="1" x14ac:dyDescent="0.35">
      <c r="A16" s="132"/>
      <c r="B16" s="124"/>
      <c r="C16" s="125"/>
      <c r="D16" s="126"/>
      <c r="E16" s="9" t="s">
        <v>20</v>
      </c>
      <c r="F16" s="10" t="s">
        <v>24</v>
      </c>
      <c r="G16" s="9" t="s">
        <v>22</v>
      </c>
      <c r="H16" s="21">
        <f>'[1]Физкульт-спорт'!C19</f>
        <v>20</v>
      </c>
      <c r="I16" s="21">
        <f>'[1]Физкульт-спорт'!D19</f>
        <v>100</v>
      </c>
      <c r="J16" s="87">
        <f>IF(AND(H16=0,I16=0),"-",IF(I16/H16*100&gt;100,100,I16/H16*100))</f>
        <v>100</v>
      </c>
      <c r="K16" s="127"/>
      <c r="L16" s="128"/>
      <c r="M16" s="134"/>
      <c r="N16" s="118"/>
      <c r="O16" s="1"/>
      <c r="P16" s="88">
        <f t="shared" si="0"/>
        <v>1</v>
      </c>
      <c r="Q16" s="88">
        <f t="shared" si="0"/>
        <v>1</v>
      </c>
    </row>
    <row r="17" spans="1:25" ht="52.5" hidden="1" customHeight="1" x14ac:dyDescent="0.3">
      <c r="A17" s="132"/>
      <c r="B17" s="124"/>
      <c r="C17" s="125"/>
      <c r="D17" s="126"/>
      <c r="E17" s="13" t="s">
        <v>25</v>
      </c>
      <c r="F17" s="14" t="s">
        <v>26</v>
      </c>
      <c r="G17" s="91" t="s">
        <v>69</v>
      </c>
      <c r="H17" s="22">
        <f>'[1]Физкульт-спорт'!D48</f>
        <v>0</v>
      </c>
      <c r="I17" s="22">
        <f>'[1]Физкульт-спорт'!E48</f>
        <v>0</v>
      </c>
      <c r="J17" s="16" t="str">
        <f>IF(AND(H17=0,I17=0),"-",IF(I17/H17*100&gt;100,100,I17/H17*100))</f>
        <v>-</v>
      </c>
      <c r="K17" s="122">
        <f>IF(J17="-",J18,IF(J18="-",J17,IF(AND(J17&gt;0,J18&gt;0),(J17+J18)/2)))</f>
        <v>100.00000000000003</v>
      </c>
      <c r="L17" s="128"/>
      <c r="M17" s="134"/>
      <c r="N17" s="118"/>
      <c r="O17" s="1"/>
      <c r="P17" s="88">
        <f t="shared" si="0"/>
        <v>0</v>
      </c>
      <c r="Q17" s="88">
        <f t="shared" si="0"/>
        <v>0</v>
      </c>
    </row>
    <row r="18" spans="1:25" ht="52.5" customHeight="1" x14ac:dyDescent="0.35">
      <c r="A18" s="132"/>
      <c r="B18" s="124"/>
      <c r="C18" s="125"/>
      <c r="D18" s="126"/>
      <c r="E18" s="17" t="s">
        <v>25</v>
      </c>
      <c r="F18" s="14" t="s">
        <v>27</v>
      </c>
      <c r="G18" s="91" t="s">
        <v>70</v>
      </c>
      <c r="H18" s="22">
        <f>'[1]Физкульт-спорт'!D61</f>
        <v>4594.4999999999991</v>
      </c>
      <c r="I18" s="22">
        <f>'[1]Физкульт-спорт'!E61</f>
        <v>4594.5</v>
      </c>
      <c r="J18" s="16">
        <f>IF(AND(H18=0,I18=0),"-",IF(I18/H18*100&gt;100,100,I18/H18*100))</f>
        <v>100.00000000000003</v>
      </c>
      <c r="K18" s="123"/>
      <c r="L18" s="128"/>
      <c r="M18" s="134"/>
      <c r="N18" s="118"/>
      <c r="O18" s="1"/>
      <c r="P18" s="88">
        <f t="shared" si="0"/>
        <v>1</v>
      </c>
      <c r="Q18" s="88">
        <f t="shared" si="0"/>
        <v>1</v>
      </c>
    </row>
    <row r="19" spans="1:25" ht="54" customHeight="1" x14ac:dyDescent="0.35">
      <c r="A19" s="132"/>
      <c r="B19" s="124" t="s">
        <v>32</v>
      </c>
      <c r="C19" s="125" t="s">
        <v>33</v>
      </c>
      <c r="D19" s="126" t="s">
        <v>19</v>
      </c>
      <c r="E19" s="9" t="s">
        <v>20</v>
      </c>
      <c r="F19" s="10" t="s">
        <v>21</v>
      </c>
      <c r="G19" s="9" t="s">
        <v>22</v>
      </c>
      <c r="H19" s="23">
        <v>100</v>
      </c>
      <c r="I19" s="23">
        <v>100</v>
      </c>
      <c r="J19" s="77">
        <f>IF(H19=0,0,IF(I19/H19*100&gt;100,100,I19/H19*100))</f>
        <v>100</v>
      </c>
      <c r="K19" s="127">
        <f>IF(AND(J20="-",J21="-"),J19,IF(J20="-",(J19+J21)/2,IF(J21="-",(J19+J20)/2,(J19+J20+J21)/3)))</f>
        <v>98.793333333333337</v>
      </c>
      <c r="L19" s="128">
        <f>(K19+K22)/2</f>
        <v>99.396666666666675</v>
      </c>
      <c r="M19" s="134"/>
      <c r="N19" s="136"/>
      <c r="O19" s="1"/>
      <c r="P19" s="88">
        <f t="shared" si="0"/>
        <v>1</v>
      </c>
      <c r="Q19" s="88">
        <f t="shared" si="0"/>
        <v>1</v>
      </c>
      <c r="Y19" s="74">
        <f>K19</f>
        <v>98.793333333333337</v>
      </c>
    </row>
    <row r="20" spans="1:25" ht="54" customHeight="1" x14ac:dyDescent="0.35">
      <c r="A20" s="132"/>
      <c r="B20" s="124"/>
      <c r="C20" s="125"/>
      <c r="D20" s="126"/>
      <c r="E20" s="9" t="s">
        <v>20</v>
      </c>
      <c r="F20" s="10" t="s">
        <v>23</v>
      </c>
      <c r="G20" s="9" t="s">
        <v>22</v>
      </c>
      <c r="H20" s="23">
        <v>87.5</v>
      </c>
      <c r="I20" s="23">
        <v>87.5</v>
      </c>
      <c r="J20" s="87">
        <f>IF(AND(H20=0,I20=0),"-",IF(I20/H20*100&gt;100,100,I20/H20*100))</f>
        <v>100</v>
      </c>
      <c r="K20" s="127"/>
      <c r="L20" s="128"/>
      <c r="M20" s="134"/>
      <c r="N20" s="137"/>
      <c r="O20" s="1"/>
      <c r="P20" s="88">
        <f t="shared" ref="P20:Q46" si="1">IF(H20&gt;0,1,0)</f>
        <v>1</v>
      </c>
      <c r="Q20" s="88">
        <f t="shared" si="1"/>
        <v>1</v>
      </c>
      <c r="X20" s="74">
        <f>K22</f>
        <v>100.00000000000001</v>
      </c>
    </row>
    <row r="21" spans="1:25" ht="54" customHeight="1" x14ac:dyDescent="0.35">
      <c r="A21" s="132"/>
      <c r="B21" s="124"/>
      <c r="C21" s="125"/>
      <c r="D21" s="126"/>
      <c r="E21" s="9" t="s">
        <v>20</v>
      </c>
      <c r="F21" s="10" t="s">
        <v>24</v>
      </c>
      <c r="G21" s="9" t="s">
        <v>22</v>
      </c>
      <c r="H21" s="23">
        <v>40.983606557377051</v>
      </c>
      <c r="I21" s="23">
        <v>39.5</v>
      </c>
      <c r="J21" s="87">
        <f>IF(AND(H21=0,I21=0),"-",IF(I21/H21*100&gt;100,100,I21/H21*100))</f>
        <v>96.38</v>
      </c>
      <c r="K21" s="127"/>
      <c r="L21" s="128"/>
      <c r="M21" s="134"/>
      <c r="N21" s="137"/>
      <c r="O21" s="1"/>
      <c r="P21" s="88">
        <f t="shared" si="1"/>
        <v>1</v>
      </c>
      <c r="Q21" s="88">
        <f t="shared" si="1"/>
        <v>1</v>
      </c>
    </row>
    <row r="22" spans="1:25" ht="50.25" customHeight="1" x14ac:dyDescent="0.35">
      <c r="A22" s="132"/>
      <c r="B22" s="124"/>
      <c r="C22" s="125"/>
      <c r="D22" s="126"/>
      <c r="E22" s="13" t="s">
        <v>25</v>
      </c>
      <c r="F22" s="14" t="s">
        <v>26</v>
      </c>
      <c r="G22" s="91" t="s">
        <v>69</v>
      </c>
      <c r="H22" s="15">
        <v>19519</v>
      </c>
      <c r="I22" s="15">
        <v>20270</v>
      </c>
      <c r="J22" s="16">
        <f>IF(AND(H22=0,I22=0),"-",IF(I22/H22*100&gt;100,100,I22/H22*100))</f>
        <v>100</v>
      </c>
      <c r="K22" s="122">
        <f>IF(J22="-",J23,IF(J23="-",J22,IF(AND(J22&gt;0,J23&gt;0),(J22+J23)/2)))</f>
        <v>100.00000000000001</v>
      </c>
      <c r="L22" s="128"/>
      <c r="M22" s="134"/>
      <c r="N22" s="137"/>
      <c r="O22" s="1"/>
      <c r="P22" s="88">
        <f t="shared" si="1"/>
        <v>1</v>
      </c>
      <c r="Q22" s="88">
        <f t="shared" si="1"/>
        <v>1</v>
      </c>
    </row>
    <row r="23" spans="1:25" ht="50.25" customHeight="1" x14ac:dyDescent="0.35">
      <c r="A23" s="132"/>
      <c r="B23" s="124"/>
      <c r="C23" s="125"/>
      <c r="D23" s="126"/>
      <c r="E23" s="17" t="s">
        <v>25</v>
      </c>
      <c r="F23" s="14" t="s">
        <v>27</v>
      </c>
      <c r="G23" s="91" t="s">
        <v>70</v>
      </c>
      <c r="H23" s="15">
        <v>25850.999999999996</v>
      </c>
      <c r="I23" s="15">
        <v>25851</v>
      </c>
      <c r="J23" s="16">
        <f>IF(AND(H23=0,I23=0),"-",IF(I23/H23*100&gt;100,100,I23/H23*100))</f>
        <v>100.00000000000003</v>
      </c>
      <c r="K23" s="123"/>
      <c r="L23" s="128"/>
      <c r="M23" s="134"/>
      <c r="N23" s="138"/>
      <c r="O23" s="74"/>
      <c r="P23" s="88">
        <f t="shared" si="1"/>
        <v>1</v>
      </c>
      <c r="Q23" s="88">
        <f t="shared" si="1"/>
        <v>1</v>
      </c>
    </row>
    <row r="24" spans="1:25" ht="60.75" hidden="1" customHeight="1" x14ac:dyDescent="0.3">
      <c r="A24" s="132"/>
      <c r="B24" s="124" t="s">
        <v>34</v>
      </c>
      <c r="C24" s="125" t="s">
        <v>35</v>
      </c>
      <c r="D24" s="126" t="s">
        <v>19</v>
      </c>
      <c r="E24" s="9" t="s">
        <v>20</v>
      </c>
      <c r="F24" s="10" t="s">
        <v>21</v>
      </c>
      <c r="G24" s="9" t="s">
        <v>22</v>
      </c>
      <c r="H24" s="23"/>
      <c r="I24" s="23"/>
      <c r="J24" s="77">
        <f>IF(H24=0,0,IF(I24/H24*100&gt;100,100,I24/H24*100))</f>
        <v>0</v>
      </c>
      <c r="K24" s="127">
        <f>IF(AND(J25="-",J26="-"),J24,IF(J25="-",(J24+J26)/2,IF(J26="-",(J24+J25)/2,(J24+J25+J26)/3)))</f>
        <v>0</v>
      </c>
      <c r="L24" s="128" t="e">
        <f>(K24+K27)/2</f>
        <v>#VALUE!</v>
      </c>
      <c r="M24" s="134"/>
      <c r="N24" s="129"/>
      <c r="O24" s="1"/>
      <c r="P24" s="88">
        <f t="shared" si="1"/>
        <v>0</v>
      </c>
      <c r="Q24" s="88">
        <f t="shared" si="1"/>
        <v>0</v>
      </c>
      <c r="Y24" s="74">
        <f>K24</f>
        <v>0</v>
      </c>
    </row>
    <row r="25" spans="1:25" ht="60.75" hidden="1" customHeight="1" x14ac:dyDescent="0.3">
      <c r="A25" s="132"/>
      <c r="B25" s="124"/>
      <c r="C25" s="125"/>
      <c r="D25" s="126"/>
      <c r="E25" s="9" t="s">
        <v>20</v>
      </c>
      <c r="F25" s="10" t="s">
        <v>23</v>
      </c>
      <c r="G25" s="9" t="s">
        <v>22</v>
      </c>
      <c r="H25" s="18"/>
      <c r="I25" s="23"/>
      <c r="J25" s="87" t="str">
        <f>IF(AND(H25=0,I25=0),"-",IF(I25/H25*100&gt;100,100,I25/H25*100))</f>
        <v>-</v>
      </c>
      <c r="K25" s="127"/>
      <c r="L25" s="128"/>
      <c r="M25" s="134"/>
      <c r="N25" s="129"/>
      <c r="O25" s="1"/>
      <c r="P25" s="88">
        <f t="shared" si="1"/>
        <v>0</v>
      </c>
      <c r="Q25" s="88">
        <f t="shared" si="1"/>
        <v>0</v>
      </c>
      <c r="X25" s="74" t="str">
        <f>K27</f>
        <v>-</v>
      </c>
    </row>
    <row r="26" spans="1:25" ht="60.75" hidden="1" customHeight="1" x14ac:dyDescent="0.3">
      <c r="A26" s="132"/>
      <c r="B26" s="124"/>
      <c r="C26" s="125"/>
      <c r="D26" s="126"/>
      <c r="E26" s="9" t="s">
        <v>20</v>
      </c>
      <c r="F26" s="10" t="s">
        <v>24</v>
      </c>
      <c r="G26" s="9" t="s">
        <v>22</v>
      </c>
      <c r="H26" s="18"/>
      <c r="I26" s="23"/>
      <c r="J26" s="87" t="str">
        <f>IF(AND(H26=0,I26=0),"-",IF(I26/H26*100&gt;100,100,I26/H26*100))</f>
        <v>-</v>
      </c>
      <c r="K26" s="127"/>
      <c r="L26" s="128"/>
      <c r="M26" s="134"/>
      <c r="N26" s="129"/>
      <c r="O26" s="1"/>
      <c r="P26" s="88">
        <f t="shared" si="1"/>
        <v>0</v>
      </c>
      <c r="Q26" s="88">
        <f t="shared" si="1"/>
        <v>0</v>
      </c>
    </row>
    <row r="27" spans="1:25" ht="50.25" hidden="1" customHeight="1" x14ac:dyDescent="0.3">
      <c r="A27" s="132"/>
      <c r="B27" s="124"/>
      <c r="C27" s="125"/>
      <c r="D27" s="126"/>
      <c r="E27" s="13" t="s">
        <v>25</v>
      </c>
      <c r="F27" s="14" t="s">
        <v>26</v>
      </c>
      <c r="G27" s="91" t="s">
        <v>69</v>
      </c>
      <c r="H27" s="15"/>
      <c r="I27" s="15"/>
      <c r="J27" s="16" t="str">
        <f>IF(AND(H27=0,I27=0),"-",IF(I27/H27*100&gt;100,100,I27/H27*100))</f>
        <v>-</v>
      </c>
      <c r="K27" s="122" t="str">
        <f>IF(J27="-",J28,IF(J28="-",J27,IF(AND(J27&gt;0,J28&gt;0),(J27+J28)/2)))</f>
        <v>-</v>
      </c>
      <c r="L27" s="128"/>
      <c r="M27" s="134"/>
      <c r="N27" s="129"/>
      <c r="O27" s="1"/>
      <c r="P27" s="88">
        <f t="shared" si="1"/>
        <v>0</v>
      </c>
      <c r="Q27" s="88">
        <f t="shared" si="1"/>
        <v>0</v>
      </c>
    </row>
    <row r="28" spans="1:25" ht="50.25" hidden="1" customHeight="1" x14ac:dyDescent="0.3">
      <c r="A28" s="132"/>
      <c r="B28" s="124"/>
      <c r="C28" s="125"/>
      <c r="D28" s="126"/>
      <c r="E28" s="17" t="s">
        <v>25</v>
      </c>
      <c r="F28" s="14" t="s">
        <v>27</v>
      </c>
      <c r="G28" s="91" t="s">
        <v>70</v>
      </c>
      <c r="H28" s="15"/>
      <c r="I28" s="15"/>
      <c r="J28" s="16" t="str">
        <f>IF(AND(H28=0,I28=0),"-",IF(I28/H28*100&gt;100,100,I28/H28*100))</f>
        <v>-</v>
      </c>
      <c r="K28" s="123"/>
      <c r="L28" s="128"/>
      <c r="M28" s="134"/>
      <c r="N28" s="129"/>
      <c r="O28" s="1"/>
      <c r="P28" s="88">
        <f t="shared" si="1"/>
        <v>0</v>
      </c>
      <c r="Q28" s="88">
        <f t="shared" si="1"/>
        <v>0</v>
      </c>
    </row>
    <row r="29" spans="1:25" ht="54" customHeight="1" x14ac:dyDescent="0.35">
      <c r="A29" s="132"/>
      <c r="B29" s="124" t="s">
        <v>36</v>
      </c>
      <c r="C29" s="125" t="s">
        <v>37</v>
      </c>
      <c r="D29" s="126" t="s">
        <v>19</v>
      </c>
      <c r="E29" s="9" t="s">
        <v>20</v>
      </c>
      <c r="F29" s="10" t="s">
        <v>21</v>
      </c>
      <c r="G29" s="9" t="s">
        <v>22</v>
      </c>
      <c r="H29" s="23">
        <v>100</v>
      </c>
      <c r="I29" s="23">
        <v>100</v>
      </c>
      <c r="J29" s="77">
        <f>IF(H29=0,0,IF(I29/H29*100&gt;100,100,I29/H29*100))</f>
        <v>100</v>
      </c>
      <c r="K29" s="127">
        <f>IF(AND(J30="-",J31="-"),J29,IF(J30="-",(J29+J31)/2,IF(J31="-",(J29+J30)/2,(J29+J30+J31)/3)))</f>
        <v>100</v>
      </c>
      <c r="L29" s="128">
        <f>(K29+K32)/2</f>
        <v>99.523101155057759</v>
      </c>
      <c r="M29" s="134"/>
      <c r="N29" s="118"/>
      <c r="O29" s="1"/>
      <c r="P29" s="88">
        <f t="shared" si="1"/>
        <v>1</v>
      </c>
      <c r="Q29" s="88">
        <f t="shared" si="1"/>
        <v>1</v>
      </c>
      <c r="Y29" s="74">
        <f>K29</f>
        <v>100</v>
      </c>
    </row>
    <row r="30" spans="1:25" ht="54" customHeight="1" x14ac:dyDescent="0.35">
      <c r="A30" s="132"/>
      <c r="B30" s="124"/>
      <c r="C30" s="125"/>
      <c r="D30" s="126"/>
      <c r="E30" s="9" t="s">
        <v>20</v>
      </c>
      <c r="F30" s="10" t="s">
        <v>23</v>
      </c>
      <c r="G30" s="9" t="s">
        <v>22</v>
      </c>
      <c r="H30" s="23">
        <v>100</v>
      </c>
      <c r="I30" s="23">
        <v>100</v>
      </c>
      <c r="J30" s="87">
        <f>IF(AND(H30=0,I30=0),"-",IF(I30/H30*100&gt;100,100,I30/H30*100))</f>
        <v>100</v>
      </c>
      <c r="K30" s="127"/>
      <c r="L30" s="128"/>
      <c r="M30" s="134"/>
      <c r="N30" s="118"/>
      <c r="O30" s="1"/>
      <c r="P30" s="88">
        <f t="shared" si="1"/>
        <v>1</v>
      </c>
      <c r="Q30" s="88">
        <f t="shared" si="1"/>
        <v>1</v>
      </c>
      <c r="X30" s="74">
        <f>K32</f>
        <v>99.046202310115518</v>
      </c>
    </row>
    <row r="31" spans="1:25" ht="54" customHeight="1" x14ac:dyDescent="0.35">
      <c r="A31" s="132"/>
      <c r="B31" s="124"/>
      <c r="C31" s="125"/>
      <c r="D31" s="126"/>
      <c r="E31" s="9" t="s">
        <v>20</v>
      </c>
      <c r="F31" s="10" t="s">
        <v>24</v>
      </c>
      <c r="G31" s="9" t="s">
        <v>22</v>
      </c>
      <c r="H31" s="23">
        <v>36.144578313253014</v>
      </c>
      <c r="I31" s="23">
        <v>43.8</v>
      </c>
      <c r="J31" s="87">
        <f>IF(AND(H31=0,I31=0),"-",IF(I31/H31*100&gt;100,100,I31/H31*100))</f>
        <v>100</v>
      </c>
      <c r="K31" s="127"/>
      <c r="L31" s="128"/>
      <c r="M31" s="134"/>
      <c r="N31" s="118"/>
      <c r="O31" s="1"/>
      <c r="P31" s="88">
        <f t="shared" si="1"/>
        <v>1</v>
      </c>
      <c r="Q31" s="88">
        <f t="shared" si="1"/>
        <v>1</v>
      </c>
    </row>
    <row r="32" spans="1:25" ht="52.5" customHeight="1" x14ac:dyDescent="0.35">
      <c r="A32" s="132"/>
      <c r="B32" s="124"/>
      <c r="C32" s="125"/>
      <c r="D32" s="126"/>
      <c r="E32" s="13" t="s">
        <v>25</v>
      </c>
      <c r="F32" s="14" t="s">
        <v>26</v>
      </c>
      <c r="G32" s="91" t="s">
        <v>69</v>
      </c>
      <c r="H32" s="15">
        <v>11428</v>
      </c>
      <c r="I32" s="15">
        <v>11210</v>
      </c>
      <c r="J32" s="16">
        <f>IF(AND(H32=0,I32=0),"-",IF(I32/H32*100&gt;100,100,I32/H32*100))</f>
        <v>98.092404620231008</v>
      </c>
      <c r="K32" s="122">
        <f>IF(J32="-",J33,IF(J33="-",J32,IF(AND(J32&gt;0,J33&gt;0),(J32+J33)/2)))</f>
        <v>99.046202310115518</v>
      </c>
      <c r="L32" s="128"/>
      <c r="M32" s="134"/>
      <c r="N32" s="118"/>
      <c r="O32" s="1"/>
      <c r="P32" s="88">
        <f t="shared" si="1"/>
        <v>1</v>
      </c>
      <c r="Q32" s="88">
        <f t="shared" si="1"/>
        <v>1</v>
      </c>
    </row>
    <row r="33" spans="1:25" ht="52.5" customHeight="1" x14ac:dyDescent="0.35">
      <c r="A33" s="132"/>
      <c r="B33" s="124"/>
      <c r="C33" s="125"/>
      <c r="D33" s="126"/>
      <c r="E33" s="17" t="s">
        <v>25</v>
      </c>
      <c r="F33" s="14" t="s">
        <v>27</v>
      </c>
      <c r="G33" s="91" t="s">
        <v>70</v>
      </c>
      <c r="H33" s="15">
        <v>28895.729999999996</v>
      </c>
      <c r="I33" s="15">
        <v>28895.73</v>
      </c>
      <c r="J33" s="16">
        <f>IF(AND(H33=0,I33=0),"-",IF(I33/H33*100&gt;100,100,I33/H33*100))</f>
        <v>100.00000000000003</v>
      </c>
      <c r="K33" s="123"/>
      <c r="L33" s="128"/>
      <c r="M33" s="134"/>
      <c r="N33" s="118"/>
      <c r="O33" s="1"/>
      <c r="P33" s="88">
        <f t="shared" si="1"/>
        <v>1</v>
      </c>
      <c r="Q33" s="88">
        <f t="shared" si="1"/>
        <v>1</v>
      </c>
    </row>
    <row r="34" spans="1:25" s="24" customFormat="1" ht="42" hidden="1" customHeight="1" x14ac:dyDescent="0.3">
      <c r="A34" s="132"/>
      <c r="B34" s="124" t="s">
        <v>38</v>
      </c>
      <c r="C34" s="125" t="s">
        <v>39</v>
      </c>
      <c r="D34" s="126" t="s">
        <v>19</v>
      </c>
      <c r="E34" s="9" t="s">
        <v>20</v>
      </c>
      <c r="F34" s="10" t="s">
        <v>21</v>
      </c>
      <c r="G34" s="9" t="s">
        <v>22</v>
      </c>
      <c r="H34" s="23"/>
      <c r="I34" s="23"/>
      <c r="J34" s="77">
        <f>IF(H34=0,0,IF(I34/H34*100&gt;100,100,I34/H34*100))</f>
        <v>0</v>
      </c>
      <c r="K34" s="127">
        <f>IF(AND(J35="-",J36="-"),J34,IF(J35="-",(J34+J36)/2,IF(J36="-",(J34+J35)/2,(J34+J35+J36)/3)))</f>
        <v>0</v>
      </c>
      <c r="L34" s="128" t="e">
        <f>(K34+K37)/2</f>
        <v>#VALUE!</v>
      </c>
      <c r="M34" s="134"/>
      <c r="N34" s="119"/>
      <c r="O34" s="1"/>
      <c r="P34" s="88">
        <f t="shared" si="1"/>
        <v>0</v>
      </c>
      <c r="Q34" s="88">
        <f t="shared" si="1"/>
        <v>0</v>
      </c>
      <c r="X34" s="1"/>
      <c r="Y34" s="74">
        <f>K34</f>
        <v>0</v>
      </c>
    </row>
    <row r="35" spans="1:25" s="24" customFormat="1" ht="42" hidden="1" customHeight="1" x14ac:dyDescent="0.3">
      <c r="A35" s="132"/>
      <c r="B35" s="124"/>
      <c r="C35" s="125"/>
      <c r="D35" s="126"/>
      <c r="E35" s="9" t="s">
        <v>20</v>
      </c>
      <c r="F35" s="10" t="s">
        <v>23</v>
      </c>
      <c r="G35" s="9" t="s">
        <v>22</v>
      </c>
      <c r="H35" s="23"/>
      <c r="I35" s="23"/>
      <c r="J35" s="87" t="str">
        <f>IF(AND(H35=0,I35=0),"-",IF(I35/H35*100&gt;100,100,I35/H35*100))</f>
        <v>-</v>
      </c>
      <c r="K35" s="127"/>
      <c r="L35" s="128"/>
      <c r="M35" s="134"/>
      <c r="N35" s="120"/>
      <c r="O35" s="1"/>
      <c r="P35" s="88">
        <f t="shared" si="1"/>
        <v>0</v>
      </c>
      <c r="Q35" s="88">
        <f t="shared" si="1"/>
        <v>0</v>
      </c>
      <c r="X35" s="74" t="str">
        <f>K37</f>
        <v>-</v>
      </c>
      <c r="Y35" s="1"/>
    </row>
    <row r="36" spans="1:25" s="24" customFormat="1" ht="42" hidden="1" customHeight="1" x14ac:dyDescent="0.3">
      <c r="A36" s="132"/>
      <c r="B36" s="124"/>
      <c r="C36" s="125"/>
      <c r="D36" s="126"/>
      <c r="E36" s="9" t="s">
        <v>20</v>
      </c>
      <c r="F36" s="10" t="s">
        <v>24</v>
      </c>
      <c r="G36" s="9" t="s">
        <v>22</v>
      </c>
      <c r="H36" s="23"/>
      <c r="I36" s="23"/>
      <c r="J36" s="87" t="str">
        <f>IF(AND(H36=0,I36=0),"-",IF(I36/H36*100&gt;100,100,I36/H36*100))</f>
        <v>-</v>
      </c>
      <c r="K36" s="127"/>
      <c r="L36" s="128"/>
      <c r="M36" s="134"/>
      <c r="N36" s="120"/>
      <c r="O36" s="1"/>
      <c r="P36" s="88">
        <f t="shared" si="1"/>
        <v>0</v>
      </c>
      <c r="Q36" s="88">
        <f t="shared" si="1"/>
        <v>0</v>
      </c>
    </row>
    <row r="37" spans="1:25" s="24" customFormat="1" ht="50.25" hidden="1" customHeight="1" x14ac:dyDescent="0.3">
      <c r="A37" s="132"/>
      <c r="B37" s="124"/>
      <c r="C37" s="125"/>
      <c r="D37" s="126"/>
      <c r="E37" s="13" t="s">
        <v>25</v>
      </c>
      <c r="F37" s="14" t="s">
        <v>26</v>
      </c>
      <c r="G37" s="91" t="s">
        <v>69</v>
      </c>
      <c r="H37" s="15"/>
      <c r="I37" s="15"/>
      <c r="J37" s="16" t="str">
        <f>IF(AND(H37=0,I37=0),"-",IF(I37/H37*100&gt;100,100,I37/H37*100))</f>
        <v>-</v>
      </c>
      <c r="K37" s="122" t="str">
        <f>IF(J37="-",J38,IF(J38="-",J37,IF(AND(J37&gt;0,J38&gt;0),(J37+J38)/2)))</f>
        <v>-</v>
      </c>
      <c r="L37" s="128"/>
      <c r="M37" s="134"/>
      <c r="N37" s="120"/>
      <c r="O37" s="1"/>
      <c r="P37" s="88">
        <f t="shared" si="1"/>
        <v>0</v>
      </c>
      <c r="Q37" s="88">
        <f t="shared" si="1"/>
        <v>0</v>
      </c>
    </row>
    <row r="38" spans="1:25" s="24" customFormat="1" ht="50.25" hidden="1" customHeight="1" x14ac:dyDescent="0.3">
      <c r="A38" s="132"/>
      <c r="B38" s="124"/>
      <c r="C38" s="125"/>
      <c r="D38" s="126"/>
      <c r="E38" s="17" t="s">
        <v>25</v>
      </c>
      <c r="F38" s="14" t="s">
        <v>27</v>
      </c>
      <c r="G38" s="91" t="s">
        <v>70</v>
      </c>
      <c r="H38" s="15"/>
      <c r="I38" s="15"/>
      <c r="J38" s="16" t="str">
        <f>IF(AND(H38=0,I38=0),"-",IF(I38/H38*100&gt;100,100,I38/H38*100))</f>
        <v>-</v>
      </c>
      <c r="K38" s="123"/>
      <c r="L38" s="128"/>
      <c r="M38" s="134"/>
      <c r="N38" s="121"/>
      <c r="O38" s="1"/>
      <c r="P38" s="88">
        <f t="shared" si="1"/>
        <v>0</v>
      </c>
      <c r="Q38" s="88">
        <f t="shared" si="1"/>
        <v>0</v>
      </c>
    </row>
    <row r="39" spans="1:25" s="29" customFormat="1" ht="42" customHeight="1" x14ac:dyDescent="0.35">
      <c r="A39" s="132"/>
      <c r="B39" s="102" t="s">
        <v>40</v>
      </c>
      <c r="C39" s="103" t="s">
        <v>41</v>
      </c>
      <c r="D39" s="114" t="s">
        <v>42</v>
      </c>
      <c r="E39" s="25" t="s">
        <v>20</v>
      </c>
      <c r="F39" s="26" t="s">
        <v>43</v>
      </c>
      <c r="G39" s="27" t="s">
        <v>44</v>
      </c>
      <c r="H39" s="28">
        <v>4900</v>
      </c>
      <c r="I39" s="28">
        <v>5413</v>
      </c>
      <c r="J39" s="77">
        <f>IF(H39=0,0,IF(I39/H39*100&gt;100,100,I39/H39*100))</f>
        <v>100</v>
      </c>
      <c r="K39" s="116">
        <f>(J39+J40)/2</f>
        <v>100</v>
      </c>
      <c r="L39" s="117">
        <f>(K39+K41)/2</f>
        <v>100</v>
      </c>
      <c r="M39" s="134"/>
      <c r="N39" s="118"/>
      <c r="O39" s="1"/>
      <c r="P39" s="88">
        <f t="shared" si="1"/>
        <v>1</v>
      </c>
      <c r="Q39" s="88">
        <f t="shared" si="1"/>
        <v>1</v>
      </c>
      <c r="X39" s="1"/>
      <c r="Y39" s="74">
        <f>K39</f>
        <v>100</v>
      </c>
    </row>
    <row r="40" spans="1:25" s="29" customFormat="1" ht="42" customHeight="1" x14ac:dyDescent="0.35">
      <c r="A40" s="132"/>
      <c r="B40" s="102"/>
      <c r="C40" s="103"/>
      <c r="D40" s="115"/>
      <c r="E40" s="25" t="s">
        <v>20</v>
      </c>
      <c r="F40" s="26" t="s">
        <v>45</v>
      </c>
      <c r="G40" s="27" t="s">
        <v>46</v>
      </c>
      <c r="H40" s="28">
        <v>9</v>
      </c>
      <c r="I40" s="28">
        <v>11</v>
      </c>
      <c r="J40" s="77">
        <f>IF(H40=0,0,IF(I40/H40*100&gt;100,100,I40/H40*100))</f>
        <v>100</v>
      </c>
      <c r="K40" s="116"/>
      <c r="L40" s="117"/>
      <c r="M40" s="134"/>
      <c r="N40" s="118"/>
      <c r="O40" s="1"/>
      <c r="P40" s="88">
        <f t="shared" si="1"/>
        <v>1</v>
      </c>
      <c r="Q40" s="88">
        <f t="shared" si="1"/>
        <v>1</v>
      </c>
      <c r="X40" s="74">
        <f>K41</f>
        <v>100</v>
      </c>
      <c r="Y40" s="1"/>
    </row>
    <row r="41" spans="1:25" s="29" customFormat="1" ht="42" customHeight="1" x14ac:dyDescent="0.35">
      <c r="A41" s="132"/>
      <c r="B41" s="102"/>
      <c r="C41" s="103"/>
      <c r="D41" s="115"/>
      <c r="E41" s="30" t="s">
        <v>25</v>
      </c>
      <c r="F41" s="31" t="s">
        <v>47</v>
      </c>
      <c r="G41" s="32" t="s">
        <v>46</v>
      </c>
      <c r="H41" s="33">
        <v>9</v>
      </c>
      <c r="I41" s="33">
        <v>11</v>
      </c>
      <c r="J41" s="20">
        <f>IF(AND(H41=0,I41=0),"-",IF(I41/H41*100&gt;100,100,I41/H41*100))</f>
        <v>100</v>
      </c>
      <c r="K41" s="34">
        <f>J41</f>
        <v>100</v>
      </c>
      <c r="L41" s="117"/>
      <c r="M41" s="134"/>
      <c r="N41" s="118"/>
      <c r="O41" s="1"/>
      <c r="P41" s="88">
        <f t="shared" si="1"/>
        <v>1</v>
      </c>
      <c r="Q41" s="88">
        <f t="shared" si="1"/>
        <v>1</v>
      </c>
    </row>
    <row r="42" spans="1:25" s="29" customFormat="1" ht="56.25" hidden="1" customHeight="1" x14ac:dyDescent="0.25">
      <c r="A42" s="132"/>
      <c r="B42" s="101" t="s">
        <v>48</v>
      </c>
      <c r="C42" s="103" t="s">
        <v>49</v>
      </c>
      <c r="D42" s="104" t="s">
        <v>19</v>
      </c>
      <c r="E42" s="25" t="s">
        <v>20</v>
      </c>
      <c r="F42" s="35" t="s">
        <v>50</v>
      </c>
      <c r="G42" s="36" t="s">
        <v>22</v>
      </c>
      <c r="H42" s="37"/>
      <c r="I42" s="37"/>
      <c r="J42" s="77">
        <f>IF(H42=0,0,IF(I42/H42*100&gt;100,100,I42/H42*100))</f>
        <v>0</v>
      </c>
      <c r="K42" s="105">
        <f>SUM(J42:J45)/4</f>
        <v>0</v>
      </c>
      <c r="L42" s="108" t="e">
        <f>(K42+K46)/2</f>
        <v>#VALUE!</v>
      </c>
      <c r="M42" s="134"/>
      <c r="N42" s="111"/>
      <c r="O42" s="1"/>
      <c r="P42" s="88">
        <f t="shared" si="1"/>
        <v>0</v>
      </c>
      <c r="Q42" s="88">
        <f t="shared" si="1"/>
        <v>0</v>
      </c>
      <c r="Y42" s="75">
        <f>K42</f>
        <v>0</v>
      </c>
    </row>
    <row r="43" spans="1:25" s="29" customFormat="1" ht="60.75" hidden="1" customHeight="1" x14ac:dyDescent="0.25">
      <c r="A43" s="132"/>
      <c r="B43" s="102"/>
      <c r="C43" s="103"/>
      <c r="D43" s="104"/>
      <c r="E43" s="25" t="s">
        <v>20</v>
      </c>
      <c r="F43" s="38" t="s">
        <v>51</v>
      </c>
      <c r="G43" s="36" t="s">
        <v>22</v>
      </c>
      <c r="H43" s="37"/>
      <c r="I43" s="37"/>
      <c r="J43" s="77">
        <f>IF(H43=0,0,IF(I43/H43*100&gt;100,100,I43/H43*100))</f>
        <v>0</v>
      </c>
      <c r="K43" s="106"/>
      <c r="L43" s="109"/>
      <c r="M43" s="134"/>
      <c r="N43" s="112"/>
      <c r="O43" s="1"/>
      <c r="P43" s="88">
        <f t="shared" si="1"/>
        <v>0</v>
      </c>
      <c r="Q43" s="88">
        <f t="shared" si="1"/>
        <v>0</v>
      </c>
      <c r="X43" s="76" t="str">
        <f>K46</f>
        <v>-</v>
      </c>
    </row>
    <row r="44" spans="1:25" s="29" customFormat="1" ht="42" hidden="1" customHeight="1" x14ac:dyDescent="0.3">
      <c r="A44" s="132"/>
      <c r="B44" s="102"/>
      <c r="C44" s="103"/>
      <c r="D44" s="104"/>
      <c r="E44" s="25" t="s">
        <v>20</v>
      </c>
      <c r="F44" s="35" t="s">
        <v>52</v>
      </c>
      <c r="G44" s="36" t="s">
        <v>22</v>
      </c>
      <c r="H44" s="37"/>
      <c r="I44" s="37"/>
      <c r="J44" s="39">
        <f>IF(AND(I44=0,H44&gt;0),100,I44)</f>
        <v>0</v>
      </c>
      <c r="K44" s="106"/>
      <c r="L44" s="109"/>
      <c r="M44" s="134"/>
      <c r="N44" s="112"/>
      <c r="O44" s="1"/>
      <c r="P44" s="88">
        <f t="shared" si="1"/>
        <v>0</v>
      </c>
      <c r="Q44" s="88">
        <f t="shared" si="1"/>
        <v>0</v>
      </c>
    </row>
    <row r="45" spans="1:25" s="29" customFormat="1" ht="42" hidden="1" customHeight="1" x14ac:dyDescent="0.3">
      <c r="A45" s="132"/>
      <c r="B45" s="102"/>
      <c r="C45" s="103"/>
      <c r="D45" s="104"/>
      <c r="E45" s="25" t="s">
        <v>20</v>
      </c>
      <c r="F45" s="38" t="s">
        <v>53</v>
      </c>
      <c r="G45" s="36" t="s">
        <v>22</v>
      </c>
      <c r="H45" s="37"/>
      <c r="I45" s="37"/>
      <c r="J45" s="39">
        <f>IF(AND(I45=0,H45&gt;0),100,I45)</f>
        <v>0</v>
      </c>
      <c r="K45" s="107"/>
      <c r="L45" s="109"/>
      <c r="M45" s="134"/>
      <c r="N45" s="112"/>
      <c r="O45" s="1"/>
      <c r="P45" s="88">
        <f t="shared" si="1"/>
        <v>0</v>
      </c>
      <c r="Q45" s="88">
        <f t="shared" si="1"/>
        <v>0</v>
      </c>
    </row>
    <row r="46" spans="1:25" ht="42" hidden="1" customHeight="1" x14ac:dyDescent="0.3">
      <c r="A46" s="132"/>
      <c r="B46" s="102"/>
      <c r="C46" s="103"/>
      <c r="D46" s="104"/>
      <c r="E46" s="40" t="s">
        <v>25</v>
      </c>
      <c r="F46" s="41" t="s">
        <v>54</v>
      </c>
      <c r="G46" s="42" t="s">
        <v>44</v>
      </c>
      <c r="H46" s="43"/>
      <c r="I46" s="43"/>
      <c r="J46" s="78" t="str">
        <f>IF(AND(H46=0,I46=0),"-",IF(I46/H46*100&gt;100,100,I46/H46*100))</f>
        <v>-</v>
      </c>
      <c r="K46" s="44" t="str">
        <f>J46</f>
        <v>-</v>
      </c>
      <c r="L46" s="110"/>
      <c r="M46" s="135"/>
      <c r="N46" s="113"/>
      <c r="O46" s="1"/>
      <c r="P46" s="88">
        <f t="shared" si="1"/>
        <v>0</v>
      </c>
      <c r="Q46" s="88">
        <f t="shared" si="1"/>
        <v>0</v>
      </c>
    </row>
    <row r="47" spans="1:25" ht="19.5" customHeight="1" x14ac:dyDescent="0.35">
      <c r="A47" s="46"/>
      <c r="B47" s="47"/>
      <c r="C47" s="48"/>
      <c r="D47" s="49"/>
      <c r="E47" s="50"/>
      <c r="F47" s="51"/>
      <c r="G47" s="52"/>
      <c r="H47" s="53"/>
      <c r="I47" s="53"/>
      <c r="J47" s="54"/>
      <c r="K47" s="55"/>
      <c r="L47" s="56"/>
      <c r="M47" s="57"/>
      <c r="N47" s="58"/>
      <c r="O47" s="45"/>
    </row>
    <row r="48" spans="1:25" ht="19.5" customHeight="1" x14ac:dyDescent="0.35">
      <c r="A48" s="46"/>
      <c r="B48" s="47"/>
      <c r="C48" s="48"/>
      <c r="D48" s="49"/>
      <c r="E48" s="50"/>
      <c r="F48" s="51"/>
      <c r="G48" s="52"/>
      <c r="H48" s="53"/>
      <c r="I48" s="53"/>
      <c r="J48" s="54"/>
      <c r="K48" s="55"/>
      <c r="L48" s="56"/>
      <c r="M48" s="57"/>
      <c r="N48" s="58"/>
      <c r="O48" s="45"/>
    </row>
    <row r="49" spans="1:15" x14ac:dyDescent="0.3">
      <c r="G49" s="60"/>
      <c r="M49" s="61"/>
    </row>
    <row r="50" spans="1:15" s="65" customFormat="1" ht="25.5" customHeight="1" x14ac:dyDescent="0.35">
      <c r="A50" s="62" t="s">
        <v>80</v>
      </c>
      <c r="B50" s="62"/>
      <c r="C50" s="63"/>
      <c r="D50" s="64"/>
      <c r="E50" s="64"/>
      <c r="G50" s="97"/>
      <c r="J50" s="98"/>
      <c r="K50" s="98"/>
      <c r="L50" s="98"/>
      <c r="O50" s="67"/>
    </row>
    <row r="51" spans="1:15" s="65" customFormat="1" ht="25.5" customHeight="1" x14ac:dyDescent="0.35">
      <c r="B51" s="68"/>
      <c r="G51" s="66"/>
      <c r="O51" s="67"/>
    </row>
    <row r="52" spans="1:15" s="65" customFormat="1" ht="18" x14ac:dyDescent="0.35">
      <c r="B52" s="68"/>
      <c r="O52" s="67"/>
    </row>
    <row r="53" spans="1:15" s="65" customFormat="1" ht="31.5" customHeight="1" x14ac:dyDescent="0.35">
      <c r="A53" s="99" t="s">
        <v>55</v>
      </c>
      <c r="B53" s="99"/>
      <c r="C53" s="99"/>
      <c r="D53" s="99"/>
      <c r="E53" s="69"/>
      <c r="F53" s="69"/>
      <c r="G53" s="69"/>
      <c r="H53" s="69"/>
      <c r="I53" s="69"/>
      <c r="J53" s="100"/>
      <c r="K53" s="100"/>
      <c r="L53" s="100"/>
      <c r="M53" s="100"/>
      <c r="O53" s="67"/>
    </row>
    <row r="54" spans="1:15" s="65" customFormat="1" ht="18" x14ac:dyDescent="0.35">
      <c r="B54" s="68"/>
      <c r="O54" s="67"/>
    </row>
    <row r="56" spans="1:15" x14ac:dyDescent="0.3">
      <c r="H56" s="70"/>
      <c r="I56" s="70"/>
    </row>
    <row r="57" spans="1:15" x14ac:dyDescent="0.3">
      <c r="H57" s="70"/>
      <c r="I57" s="70"/>
    </row>
    <row r="58" spans="1:15" x14ac:dyDescent="0.3">
      <c r="G58" s="71"/>
      <c r="H58" s="72"/>
      <c r="I58" s="72"/>
      <c r="J58" s="70"/>
    </row>
    <row r="59" spans="1:15" x14ac:dyDescent="0.3">
      <c r="G59" s="71"/>
      <c r="H59" s="73"/>
      <c r="I59" s="73"/>
      <c r="J59" s="70"/>
    </row>
    <row r="60" spans="1:15" x14ac:dyDescent="0.3">
      <c r="G60" s="71"/>
      <c r="H60" s="73"/>
      <c r="I60" s="73"/>
      <c r="J60" s="70"/>
    </row>
    <row r="61" spans="1:15" x14ac:dyDescent="0.3">
      <c r="G61" s="71"/>
      <c r="H61" s="73"/>
      <c r="I61" s="73"/>
      <c r="J61" s="70"/>
    </row>
    <row r="62" spans="1:15" x14ac:dyDescent="0.3">
      <c r="G62" s="71"/>
    </row>
    <row r="63" spans="1:15" x14ac:dyDescent="0.3">
      <c r="G63" s="71"/>
    </row>
  </sheetData>
  <autoFilter ref="A3:Y46">
    <filterColumn colId="7">
      <filters>
        <filter val="100,0"/>
        <filter val="11 428,0"/>
        <filter val="14,3"/>
        <filter val="19 519,0"/>
        <filter val="20,0"/>
        <filter val="22 386,00"/>
        <filter val="25 851,0"/>
        <filter val="28 895,7"/>
        <filter val="36,1"/>
        <filter val="38 244,0"/>
        <filter val="4 594,50"/>
        <filter val="41,0"/>
        <filter val="42,6"/>
        <filter val="4900,0"/>
        <filter val="64 482,00"/>
        <filter val="66 645,0"/>
        <filter val="87,5"/>
        <filter val="9,0"/>
        <filter val="92,9"/>
      </filters>
    </filterColumn>
  </autoFilter>
  <customSheetViews>
    <customSheetView guid="{CA4816B3-F3AA-4E92-A86C-65A42C1CB623}" scale="57" fitToPage="1" filter="1" showAutoFilter="1" hiddenColumns="1">
      <selection activeCell="K29" sqref="K29:K31"/>
      <pageMargins left="0.70866141732283472" right="0.70866141732283472" top="0.74803149606299213" bottom="0.15748031496062992" header="0.31496062992125984" footer="0.31496062992125984"/>
      <pageSetup paperSize="9" scale="41" orientation="landscape" r:id="rId1"/>
      <autoFilter ref="A3:Y46">
        <filterColumn colId="7">
          <filters>
            <filter val="100,0"/>
            <filter val="11 428,0"/>
            <filter val="14,3"/>
            <filter val="19 519,0"/>
            <filter val="20,0"/>
            <filter val="22 386,00"/>
            <filter val="25 851,0"/>
            <filter val="28 895,7"/>
            <filter val="36,1"/>
            <filter val="38 244,0"/>
            <filter val="4 594,50"/>
            <filter val="41,0"/>
            <filter val="42,6"/>
            <filter val="4900,0"/>
            <filter val="64 482,00"/>
            <filter val="66 645,0"/>
            <filter val="87,5"/>
            <filter val="9,0"/>
            <filter val="92,9"/>
          </filters>
        </filterColumn>
      </autoFilter>
    </customSheetView>
    <customSheetView guid="{8D3E2836-DE58-4709-B206-72636AD8B895}" scale="57" fitToPage="1" filter="1" showAutoFilter="1" hiddenColumns="1">
      <selection activeCell="K29" sqref="K29:K31"/>
      <pageMargins left="0.70866141732283472" right="0.70866141732283472" top="0.74803149606299213" bottom="0.15748031496062992" header="0.31496062992125984" footer="0.31496062992125984"/>
      <pageSetup paperSize="9" scale="41" orientation="landscape" r:id="rId2"/>
      <autoFilter ref="A3:Y46">
        <filterColumn colId="7">
          <filters>
            <filter val="100,0"/>
            <filter val="11 428,0"/>
            <filter val="14,3"/>
            <filter val="19 519,0"/>
            <filter val="20,0"/>
            <filter val="22 386,00"/>
            <filter val="25 851,0"/>
            <filter val="28 895,7"/>
            <filter val="36,1"/>
            <filter val="38 244,0"/>
            <filter val="4 594,50"/>
            <filter val="41,0"/>
            <filter val="42,6"/>
            <filter val="4900,0"/>
            <filter val="64 482,00"/>
            <filter val="66 645,0"/>
            <filter val="87,5"/>
            <filter val="9,0"/>
            <filter val="92,9"/>
          </filters>
        </filterColumn>
      </autoFilter>
    </customSheetView>
    <customSheetView guid="{73569E58-0693-474F-9234-0DB3AD9459E4}" scale="57" fitToPage="1" filter="1" showAutoFilter="1" hiddenColumns="1">
      <selection activeCell="H9" sqref="H9"/>
      <pageMargins left="0.70866141732283472" right="0.70866141732283472" top="0.74803149606299213" bottom="0.15748031496062992" header="0.31496062992125984" footer="0.31496062992125984"/>
      <pageSetup paperSize="9" scale="41" orientation="landscape" r:id="rId3"/>
      <autoFilter ref="A3:Y46">
        <filterColumn colId="7">
          <filters>
            <filter val="100,0"/>
            <filter val="11 428,0"/>
            <filter val="14,3"/>
            <filter val="19 519,0"/>
            <filter val="20,0"/>
            <filter val="22 386,00"/>
            <filter val="25 851,0"/>
            <filter val="28 895,7"/>
            <filter val="36,1"/>
            <filter val="38 244,0"/>
            <filter val="4 594,50"/>
            <filter val="41,0"/>
            <filter val="42,6"/>
            <filter val="4900,0"/>
            <filter val="64 482,00"/>
            <filter val="66 645,0"/>
            <filter val="87,5"/>
            <filter val="9,0"/>
            <filter val="92,9"/>
          </filters>
        </filterColumn>
      </autoFilter>
    </customSheetView>
    <customSheetView guid="{1D290BD3-10B5-4C60-A848-B2412BDA7C15}" scale="57" fitToPage="1" filter="1" showAutoFilter="1" hiddenColumns="1" topLeftCell="A10">
      <selection activeCell="H16" sqref="H16"/>
      <pageMargins left="0.70866141732283472" right="0.70866141732283472" top="0.74803149606299213" bottom="0.15748031496062992" header="0.31496062992125984" footer="0.31496062992125984"/>
      <pageSetup paperSize="9" scale="41" orientation="landscape" r:id="rId4"/>
      <autoFilter ref="A3:Y46">
        <filterColumn colId="7">
          <filters>
            <filter val="100,0"/>
            <filter val="11 428,0"/>
            <filter val="14,3"/>
            <filter val="19 519,0"/>
            <filter val="20,0"/>
            <filter val="22 386,00"/>
            <filter val="25 851,0"/>
            <filter val="28 895,7"/>
            <filter val="36,1"/>
            <filter val="38 244,0"/>
            <filter val="4 594,50"/>
            <filter val="41,0"/>
            <filter val="42,6"/>
            <filter val="4900,0"/>
            <filter val="64 482,00"/>
            <filter val="66 645,0"/>
            <filter val="87,5"/>
            <filter val="9,0"/>
            <filter val="92,9"/>
          </filters>
        </filterColumn>
      </autoFilter>
    </customSheetView>
  </customSheetViews>
  <mergeCells count="67">
    <mergeCell ref="B1:N1"/>
    <mergeCell ref="A4:A46"/>
    <mergeCell ref="B4:B8"/>
    <mergeCell ref="C4:C8"/>
    <mergeCell ref="D4:D8"/>
    <mergeCell ref="K4:K6"/>
    <mergeCell ref="L4:L8"/>
    <mergeCell ref="M4:M46"/>
    <mergeCell ref="N4:N8"/>
    <mergeCell ref="K7:K8"/>
    <mergeCell ref="N14:N18"/>
    <mergeCell ref="K17:K18"/>
    <mergeCell ref="B9:B13"/>
    <mergeCell ref="C9:C13"/>
    <mergeCell ref="D9:D13"/>
    <mergeCell ref="K9:K11"/>
    <mergeCell ref="L9:L13"/>
    <mergeCell ref="N9:N13"/>
    <mergeCell ref="K12:K13"/>
    <mergeCell ref="B14:B18"/>
    <mergeCell ref="C14:C18"/>
    <mergeCell ref="D14:D18"/>
    <mergeCell ref="K14:K16"/>
    <mergeCell ref="L14:L18"/>
    <mergeCell ref="N24:N28"/>
    <mergeCell ref="K27:K28"/>
    <mergeCell ref="B19:B23"/>
    <mergeCell ref="C19:C23"/>
    <mergeCell ref="D19:D23"/>
    <mergeCell ref="K19:K21"/>
    <mergeCell ref="L19:L23"/>
    <mergeCell ref="N19:N23"/>
    <mergeCell ref="K22:K23"/>
    <mergeCell ref="B24:B28"/>
    <mergeCell ref="C24:C28"/>
    <mergeCell ref="D24:D28"/>
    <mergeCell ref="K24:K26"/>
    <mergeCell ref="L24:L28"/>
    <mergeCell ref="N34:N38"/>
    <mergeCell ref="K37:K38"/>
    <mergeCell ref="B29:B33"/>
    <mergeCell ref="C29:C33"/>
    <mergeCell ref="D29:D33"/>
    <mergeCell ref="K29:K31"/>
    <mergeCell ref="L29:L33"/>
    <mergeCell ref="N29:N33"/>
    <mergeCell ref="K32:K33"/>
    <mergeCell ref="B34:B38"/>
    <mergeCell ref="C34:C38"/>
    <mergeCell ref="D34:D38"/>
    <mergeCell ref="K34:K36"/>
    <mergeCell ref="L34:L38"/>
    <mergeCell ref="N42:N46"/>
    <mergeCell ref="B39:B41"/>
    <mergeCell ref="C39:C41"/>
    <mergeCell ref="D39:D41"/>
    <mergeCell ref="K39:K40"/>
    <mergeCell ref="L39:L41"/>
    <mergeCell ref="N39:N41"/>
    <mergeCell ref="J50:L50"/>
    <mergeCell ref="A53:D53"/>
    <mergeCell ref="J53:M53"/>
    <mergeCell ref="B42:B46"/>
    <mergeCell ref="C42:C46"/>
    <mergeCell ref="D42:D46"/>
    <mergeCell ref="K42:K45"/>
    <mergeCell ref="L42:L46"/>
  </mergeCells>
  <pageMargins left="0.70866141732283472" right="0.70866141732283472" top="0.74803149606299213" bottom="0.15748031496062992" header="0.31496062992125984" footer="0.31496062992125984"/>
  <pageSetup paperSize="9" scale="41" orientation="landscape"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  <pageSetUpPr fitToPage="1"/>
  </sheetPr>
  <dimension ref="A1:WWC63"/>
  <sheetViews>
    <sheetView topLeftCell="C1" zoomScale="70" zoomScaleNormal="70" workbookViewId="0">
      <selection activeCell="J23" sqref="J23"/>
    </sheetView>
  </sheetViews>
  <sheetFormatPr defaultRowHeight="15.6" x14ac:dyDescent="0.3"/>
  <cols>
    <col min="1" max="1" width="17.88671875" style="1" customWidth="1"/>
    <col min="2" max="2" width="27.33203125" style="59" customWidth="1"/>
    <col min="3" max="3" width="33.33203125" style="1" customWidth="1"/>
    <col min="4" max="4" width="11.6640625" style="1" customWidth="1"/>
    <col min="5" max="5" width="16.44140625" style="1" customWidth="1"/>
    <col min="6" max="6" width="93" style="1" customWidth="1"/>
    <col min="7" max="7" width="16.6640625" style="1" customWidth="1"/>
    <col min="8" max="8" width="23" style="1" customWidth="1"/>
    <col min="9" max="9" width="22" style="1" customWidth="1"/>
    <col min="10" max="10" width="22.6640625" style="1" customWidth="1"/>
    <col min="11" max="11" width="23.6640625" style="1" customWidth="1"/>
    <col min="12" max="12" width="17.33203125" style="1" customWidth="1"/>
    <col min="13" max="13" width="20.6640625" style="1" customWidth="1"/>
    <col min="14" max="14" width="24.44140625" style="1" customWidth="1"/>
    <col min="15" max="15" width="17.6640625" style="2" customWidth="1"/>
    <col min="16" max="21" width="9.109375" style="1" customWidth="1"/>
    <col min="22" max="23" width="9.109375" style="1"/>
    <col min="24" max="24" width="15.109375" style="1" customWidth="1"/>
    <col min="25" max="25" width="15.44140625" style="1" customWidth="1"/>
    <col min="26" max="256" width="9.109375" style="1"/>
    <col min="257" max="257" width="17.88671875" style="1" customWidth="1"/>
    <col min="258" max="258" width="21.6640625" style="1" customWidth="1"/>
    <col min="259" max="259" width="33.33203125" style="1" customWidth="1"/>
    <col min="260" max="260" width="11.6640625" style="1" customWidth="1"/>
    <col min="261" max="261" width="16.44140625" style="1" customWidth="1"/>
    <col min="262" max="262" width="93" style="1" customWidth="1"/>
    <col min="263" max="263" width="16.6640625" style="1" customWidth="1"/>
    <col min="264" max="264" width="23" style="1" customWidth="1"/>
    <col min="265" max="265" width="22" style="1" customWidth="1"/>
    <col min="266" max="266" width="22.6640625" style="1" customWidth="1"/>
    <col min="267" max="267" width="23.6640625" style="1" customWidth="1"/>
    <col min="268" max="268" width="14" style="1" customWidth="1"/>
    <col min="269" max="269" width="19.44140625" style="1" customWidth="1"/>
    <col min="270" max="270" width="24.44140625" style="1" customWidth="1"/>
    <col min="271" max="277" width="9.109375" style="1" hidden="1" customWidth="1"/>
    <col min="278" max="279" width="9.109375" style="1"/>
    <col min="280" max="280" width="15.109375" style="1" customWidth="1"/>
    <col min="281" max="281" width="15.44140625" style="1" customWidth="1"/>
    <col min="282" max="512" width="9.109375" style="1"/>
    <col min="513" max="513" width="17.88671875" style="1" customWidth="1"/>
    <col min="514" max="514" width="21.6640625" style="1" customWidth="1"/>
    <col min="515" max="515" width="33.33203125" style="1" customWidth="1"/>
    <col min="516" max="516" width="11.6640625" style="1" customWidth="1"/>
    <col min="517" max="517" width="16.44140625" style="1" customWidth="1"/>
    <col min="518" max="518" width="93" style="1" customWidth="1"/>
    <col min="519" max="519" width="16.6640625" style="1" customWidth="1"/>
    <col min="520" max="520" width="23" style="1" customWidth="1"/>
    <col min="521" max="521" width="22" style="1" customWidth="1"/>
    <col min="522" max="522" width="22.6640625" style="1" customWidth="1"/>
    <col min="523" max="523" width="23.6640625" style="1" customWidth="1"/>
    <col min="524" max="524" width="14" style="1" customWidth="1"/>
    <col min="525" max="525" width="19.44140625" style="1" customWidth="1"/>
    <col min="526" max="526" width="24.44140625" style="1" customWidth="1"/>
    <col min="527" max="533" width="9.109375" style="1" hidden="1" customWidth="1"/>
    <col min="534" max="535" width="9.109375" style="1"/>
    <col min="536" max="536" width="15.109375" style="1" customWidth="1"/>
    <col min="537" max="537" width="15.44140625" style="1" customWidth="1"/>
    <col min="538" max="768" width="9.109375" style="1"/>
    <col min="769" max="769" width="17.88671875" style="1" customWidth="1"/>
    <col min="770" max="770" width="21.6640625" style="1" customWidth="1"/>
    <col min="771" max="771" width="33.33203125" style="1" customWidth="1"/>
    <col min="772" max="772" width="11.6640625" style="1" customWidth="1"/>
    <col min="773" max="773" width="16.44140625" style="1" customWidth="1"/>
    <col min="774" max="774" width="93" style="1" customWidth="1"/>
    <col min="775" max="775" width="16.6640625" style="1" customWidth="1"/>
    <col min="776" max="776" width="23" style="1" customWidth="1"/>
    <col min="777" max="777" width="22" style="1" customWidth="1"/>
    <col min="778" max="778" width="22.6640625" style="1" customWidth="1"/>
    <col min="779" max="779" width="23.6640625" style="1" customWidth="1"/>
    <col min="780" max="780" width="14" style="1" customWidth="1"/>
    <col min="781" max="781" width="19.44140625" style="1" customWidth="1"/>
    <col min="782" max="782" width="24.44140625" style="1" customWidth="1"/>
    <col min="783" max="789" width="9.109375" style="1" hidden="1" customWidth="1"/>
    <col min="790" max="791" width="9.109375" style="1"/>
    <col min="792" max="792" width="15.109375" style="1" customWidth="1"/>
    <col min="793" max="793" width="15.44140625" style="1" customWidth="1"/>
    <col min="794" max="1024" width="9.109375" style="1"/>
    <col min="1025" max="1025" width="17.88671875" style="1" customWidth="1"/>
    <col min="1026" max="1026" width="21.6640625" style="1" customWidth="1"/>
    <col min="1027" max="1027" width="33.33203125" style="1" customWidth="1"/>
    <col min="1028" max="1028" width="11.6640625" style="1" customWidth="1"/>
    <col min="1029" max="1029" width="16.44140625" style="1" customWidth="1"/>
    <col min="1030" max="1030" width="93" style="1" customWidth="1"/>
    <col min="1031" max="1031" width="16.6640625" style="1" customWidth="1"/>
    <col min="1032" max="1032" width="23" style="1" customWidth="1"/>
    <col min="1033" max="1033" width="22" style="1" customWidth="1"/>
    <col min="1034" max="1034" width="22.6640625" style="1" customWidth="1"/>
    <col min="1035" max="1035" width="23.6640625" style="1" customWidth="1"/>
    <col min="1036" max="1036" width="14" style="1" customWidth="1"/>
    <col min="1037" max="1037" width="19.44140625" style="1" customWidth="1"/>
    <col min="1038" max="1038" width="24.44140625" style="1" customWidth="1"/>
    <col min="1039" max="1045" width="9.109375" style="1" hidden="1" customWidth="1"/>
    <col min="1046" max="1047" width="9.109375" style="1"/>
    <col min="1048" max="1048" width="15.109375" style="1" customWidth="1"/>
    <col min="1049" max="1049" width="15.44140625" style="1" customWidth="1"/>
    <col min="1050" max="1280" width="9.109375" style="1"/>
    <col min="1281" max="1281" width="17.88671875" style="1" customWidth="1"/>
    <col min="1282" max="1282" width="21.6640625" style="1" customWidth="1"/>
    <col min="1283" max="1283" width="33.33203125" style="1" customWidth="1"/>
    <col min="1284" max="1284" width="11.6640625" style="1" customWidth="1"/>
    <col min="1285" max="1285" width="16.44140625" style="1" customWidth="1"/>
    <col min="1286" max="1286" width="93" style="1" customWidth="1"/>
    <col min="1287" max="1287" width="16.6640625" style="1" customWidth="1"/>
    <col min="1288" max="1288" width="23" style="1" customWidth="1"/>
    <col min="1289" max="1289" width="22" style="1" customWidth="1"/>
    <col min="1290" max="1290" width="22.6640625" style="1" customWidth="1"/>
    <col min="1291" max="1291" width="23.6640625" style="1" customWidth="1"/>
    <col min="1292" max="1292" width="14" style="1" customWidth="1"/>
    <col min="1293" max="1293" width="19.44140625" style="1" customWidth="1"/>
    <col min="1294" max="1294" width="24.44140625" style="1" customWidth="1"/>
    <col min="1295" max="1301" width="9.109375" style="1" hidden="1" customWidth="1"/>
    <col min="1302" max="1303" width="9.109375" style="1"/>
    <col min="1304" max="1304" width="15.109375" style="1" customWidth="1"/>
    <col min="1305" max="1305" width="15.44140625" style="1" customWidth="1"/>
    <col min="1306" max="1536" width="9.109375" style="1"/>
    <col min="1537" max="1537" width="17.88671875" style="1" customWidth="1"/>
    <col min="1538" max="1538" width="21.6640625" style="1" customWidth="1"/>
    <col min="1539" max="1539" width="33.33203125" style="1" customWidth="1"/>
    <col min="1540" max="1540" width="11.6640625" style="1" customWidth="1"/>
    <col min="1541" max="1541" width="16.44140625" style="1" customWidth="1"/>
    <col min="1542" max="1542" width="93" style="1" customWidth="1"/>
    <col min="1543" max="1543" width="16.6640625" style="1" customWidth="1"/>
    <col min="1544" max="1544" width="23" style="1" customWidth="1"/>
    <col min="1545" max="1545" width="22" style="1" customWidth="1"/>
    <col min="1546" max="1546" width="22.6640625" style="1" customWidth="1"/>
    <col min="1547" max="1547" width="23.6640625" style="1" customWidth="1"/>
    <col min="1548" max="1548" width="14" style="1" customWidth="1"/>
    <col min="1549" max="1549" width="19.44140625" style="1" customWidth="1"/>
    <col min="1550" max="1550" width="24.44140625" style="1" customWidth="1"/>
    <col min="1551" max="1557" width="9.109375" style="1" hidden="1" customWidth="1"/>
    <col min="1558" max="1559" width="9.109375" style="1"/>
    <col min="1560" max="1560" width="15.109375" style="1" customWidth="1"/>
    <col min="1561" max="1561" width="15.44140625" style="1" customWidth="1"/>
    <col min="1562" max="1792" width="9.109375" style="1"/>
    <col min="1793" max="1793" width="17.88671875" style="1" customWidth="1"/>
    <col min="1794" max="1794" width="21.6640625" style="1" customWidth="1"/>
    <col min="1795" max="1795" width="33.33203125" style="1" customWidth="1"/>
    <col min="1796" max="1796" width="11.6640625" style="1" customWidth="1"/>
    <col min="1797" max="1797" width="16.44140625" style="1" customWidth="1"/>
    <col min="1798" max="1798" width="93" style="1" customWidth="1"/>
    <col min="1799" max="1799" width="16.6640625" style="1" customWidth="1"/>
    <col min="1800" max="1800" width="23" style="1" customWidth="1"/>
    <col min="1801" max="1801" width="22" style="1" customWidth="1"/>
    <col min="1802" max="1802" width="22.6640625" style="1" customWidth="1"/>
    <col min="1803" max="1803" width="23.6640625" style="1" customWidth="1"/>
    <col min="1804" max="1804" width="14" style="1" customWidth="1"/>
    <col min="1805" max="1805" width="19.44140625" style="1" customWidth="1"/>
    <col min="1806" max="1806" width="24.44140625" style="1" customWidth="1"/>
    <col min="1807" max="1813" width="9.109375" style="1" hidden="1" customWidth="1"/>
    <col min="1814" max="1815" width="9.109375" style="1"/>
    <col min="1816" max="1816" width="15.109375" style="1" customWidth="1"/>
    <col min="1817" max="1817" width="15.44140625" style="1" customWidth="1"/>
    <col min="1818" max="2048" width="9.109375" style="1"/>
    <col min="2049" max="2049" width="17.88671875" style="1" customWidth="1"/>
    <col min="2050" max="2050" width="21.6640625" style="1" customWidth="1"/>
    <col min="2051" max="2051" width="33.33203125" style="1" customWidth="1"/>
    <col min="2052" max="2052" width="11.6640625" style="1" customWidth="1"/>
    <col min="2053" max="2053" width="16.44140625" style="1" customWidth="1"/>
    <col min="2054" max="2054" width="93" style="1" customWidth="1"/>
    <col min="2055" max="2055" width="16.6640625" style="1" customWidth="1"/>
    <col min="2056" max="2056" width="23" style="1" customWidth="1"/>
    <col min="2057" max="2057" width="22" style="1" customWidth="1"/>
    <col min="2058" max="2058" width="22.6640625" style="1" customWidth="1"/>
    <col min="2059" max="2059" width="23.6640625" style="1" customWidth="1"/>
    <col min="2060" max="2060" width="14" style="1" customWidth="1"/>
    <col min="2061" max="2061" width="19.44140625" style="1" customWidth="1"/>
    <col min="2062" max="2062" width="24.44140625" style="1" customWidth="1"/>
    <col min="2063" max="2069" width="9.109375" style="1" hidden="1" customWidth="1"/>
    <col min="2070" max="2071" width="9.109375" style="1"/>
    <col min="2072" max="2072" width="15.109375" style="1" customWidth="1"/>
    <col min="2073" max="2073" width="15.44140625" style="1" customWidth="1"/>
    <col min="2074" max="2304" width="9.109375" style="1"/>
    <col min="2305" max="2305" width="17.88671875" style="1" customWidth="1"/>
    <col min="2306" max="2306" width="21.6640625" style="1" customWidth="1"/>
    <col min="2307" max="2307" width="33.33203125" style="1" customWidth="1"/>
    <col min="2308" max="2308" width="11.6640625" style="1" customWidth="1"/>
    <col min="2309" max="2309" width="16.44140625" style="1" customWidth="1"/>
    <col min="2310" max="2310" width="93" style="1" customWidth="1"/>
    <col min="2311" max="2311" width="16.6640625" style="1" customWidth="1"/>
    <col min="2312" max="2312" width="23" style="1" customWidth="1"/>
    <col min="2313" max="2313" width="22" style="1" customWidth="1"/>
    <col min="2314" max="2314" width="22.6640625" style="1" customWidth="1"/>
    <col min="2315" max="2315" width="23.6640625" style="1" customWidth="1"/>
    <col min="2316" max="2316" width="14" style="1" customWidth="1"/>
    <col min="2317" max="2317" width="19.44140625" style="1" customWidth="1"/>
    <col min="2318" max="2318" width="24.44140625" style="1" customWidth="1"/>
    <col min="2319" max="2325" width="9.109375" style="1" hidden="1" customWidth="1"/>
    <col min="2326" max="2327" width="9.109375" style="1"/>
    <col min="2328" max="2328" width="15.109375" style="1" customWidth="1"/>
    <col min="2329" max="2329" width="15.44140625" style="1" customWidth="1"/>
    <col min="2330" max="2560" width="9.109375" style="1"/>
    <col min="2561" max="2561" width="17.88671875" style="1" customWidth="1"/>
    <col min="2562" max="2562" width="21.6640625" style="1" customWidth="1"/>
    <col min="2563" max="2563" width="33.33203125" style="1" customWidth="1"/>
    <col min="2564" max="2564" width="11.6640625" style="1" customWidth="1"/>
    <col min="2565" max="2565" width="16.44140625" style="1" customWidth="1"/>
    <col min="2566" max="2566" width="93" style="1" customWidth="1"/>
    <col min="2567" max="2567" width="16.6640625" style="1" customWidth="1"/>
    <col min="2568" max="2568" width="23" style="1" customWidth="1"/>
    <col min="2569" max="2569" width="22" style="1" customWidth="1"/>
    <col min="2570" max="2570" width="22.6640625" style="1" customWidth="1"/>
    <col min="2571" max="2571" width="23.6640625" style="1" customWidth="1"/>
    <col min="2572" max="2572" width="14" style="1" customWidth="1"/>
    <col min="2573" max="2573" width="19.44140625" style="1" customWidth="1"/>
    <col min="2574" max="2574" width="24.44140625" style="1" customWidth="1"/>
    <col min="2575" max="2581" width="9.109375" style="1" hidden="1" customWidth="1"/>
    <col min="2582" max="2583" width="9.109375" style="1"/>
    <col min="2584" max="2584" width="15.109375" style="1" customWidth="1"/>
    <col min="2585" max="2585" width="15.44140625" style="1" customWidth="1"/>
    <col min="2586" max="2816" width="9.109375" style="1"/>
    <col min="2817" max="2817" width="17.88671875" style="1" customWidth="1"/>
    <col min="2818" max="2818" width="21.6640625" style="1" customWidth="1"/>
    <col min="2819" max="2819" width="33.33203125" style="1" customWidth="1"/>
    <col min="2820" max="2820" width="11.6640625" style="1" customWidth="1"/>
    <col min="2821" max="2821" width="16.44140625" style="1" customWidth="1"/>
    <col min="2822" max="2822" width="93" style="1" customWidth="1"/>
    <col min="2823" max="2823" width="16.6640625" style="1" customWidth="1"/>
    <col min="2824" max="2824" width="23" style="1" customWidth="1"/>
    <col min="2825" max="2825" width="22" style="1" customWidth="1"/>
    <col min="2826" max="2826" width="22.6640625" style="1" customWidth="1"/>
    <col min="2827" max="2827" width="23.6640625" style="1" customWidth="1"/>
    <col min="2828" max="2828" width="14" style="1" customWidth="1"/>
    <col min="2829" max="2829" width="19.44140625" style="1" customWidth="1"/>
    <col min="2830" max="2830" width="24.44140625" style="1" customWidth="1"/>
    <col min="2831" max="2837" width="9.109375" style="1" hidden="1" customWidth="1"/>
    <col min="2838" max="2839" width="9.109375" style="1"/>
    <col min="2840" max="2840" width="15.109375" style="1" customWidth="1"/>
    <col min="2841" max="2841" width="15.44140625" style="1" customWidth="1"/>
    <col min="2842" max="3072" width="9.109375" style="1"/>
    <col min="3073" max="3073" width="17.88671875" style="1" customWidth="1"/>
    <col min="3074" max="3074" width="21.6640625" style="1" customWidth="1"/>
    <col min="3075" max="3075" width="33.33203125" style="1" customWidth="1"/>
    <col min="3076" max="3076" width="11.6640625" style="1" customWidth="1"/>
    <col min="3077" max="3077" width="16.44140625" style="1" customWidth="1"/>
    <col min="3078" max="3078" width="93" style="1" customWidth="1"/>
    <col min="3079" max="3079" width="16.6640625" style="1" customWidth="1"/>
    <col min="3080" max="3080" width="23" style="1" customWidth="1"/>
    <col min="3081" max="3081" width="22" style="1" customWidth="1"/>
    <col min="3082" max="3082" width="22.6640625" style="1" customWidth="1"/>
    <col min="3083" max="3083" width="23.6640625" style="1" customWidth="1"/>
    <col min="3084" max="3084" width="14" style="1" customWidth="1"/>
    <col min="3085" max="3085" width="19.44140625" style="1" customWidth="1"/>
    <col min="3086" max="3086" width="24.44140625" style="1" customWidth="1"/>
    <col min="3087" max="3093" width="9.109375" style="1" hidden="1" customWidth="1"/>
    <col min="3094" max="3095" width="9.109375" style="1"/>
    <col min="3096" max="3096" width="15.109375" style="1" customWidth="1"/>
    <col min="3097" max="3097" width="15.44140625" style="1" customWidth="1"/>
    <col min="3098" max="3328" width="9.109375" style="1"/>
    <col min="3329" max="3329" width="17.88671875" style="1" customWidth="1"/>
    <col min="3330" max="3330" width="21.6640625" style="1" customWidth="1"/>
    <col min="3331" max="3331" width="33.33203125" style="1" customWidth="1"/>
    <col min="3332" max="3332" width="11.6640625" style="1" customWidth="1"/>
    <col min="3333" max="3333" width="16.44140625" style="1" customWidth="1"/>
    <col min="3334" max="3334" width="93" style="1" customWidth="1"/>
    <col min="3335" max="3335" width="16.6640625" style="1" customWidth="1"/>
    <col min="3336" max="3336" width="23" style="1" customWidth="1"/>
    <col min="3337" max="3337" width="22" style="1" customWidth="1"/>
    <col min="3338" max="3338" width="22.6640625" style="1" customWidth="1"/>
    <col min="3339" max="3339" width="23.6640625" style="1" customWidth="1"/>
    <col min="3340" max="3340" width="14" style="1" customWidth="1"/>
    <col min="3341" max="3341" width="19.44140625" style="1" customWidth="1"/>
    <col min="3342" max="3342" width="24.44140625" style="1" customWidth="1"/>
    <col min="3343" max="3349" width="9.109375" style="1" hidden="1" customWidth="1"/>
    <col min="3350" max="3351" width="9.109375" style="1"/>
    <col min="3352" max="3352" width="15.109375" style="1" customWidth="1"/>
    <col min="3353" max="3353" width="15.44140625" style="1" customWidth="1"/>
    <col min="3354" max="3584" width="9.109375" style="1"/>
    <col min="3585" max="3585" width="17.88671875" style="1" customWidth="1"/>
    <col min="3586" max="3586" width="21.6640625" style="1" customWidth="1"/>
    <col min="3587" max="3587" width="33.33203125" style="1" customWidth="1"/>
    <col min="3588" max="3588" width="11.6640625" style="1" customWidth="1"/>
    <col min="3589" max="3589" width="16.44140625" style="1" customWidth="1"/>
    <col min="3590" max="3590" width="93" style="1" customWidth="1"/>
    <col min="3591" max="3591" width="16.6640625" style="1" customWidth="1"/>
    <col min="3592" max="3592" width="23" style="1" customWidth="1"/>
    <col min="3593" max="3593" width="22" style="1" customWidth="1"/>
    <col min="3594" max="3594" width="22.6640625" style="1" customWidth="1"/>
    <col min="3595" max="3595" width="23.6640625" style="1" customWidth="1"/>
    <col min="3596" max="3596" width="14" style="1" customWidth="1"/>
    <col min="3597" max="3597" width="19.44140625" style="1" customWidth="1"/>
    <col min="3598" max="3598" width="24.44140625" style="1" customWidth="1"/>
    <col min="3599" max="3605" width="9.109375" style="1" hidden="1" customWidth="1"/>
    <col min="3606" max="3607" width="9.109375" style="1"/>
    <col min="3608" max="3608" width="15.109375" style="1" customWidth="1"/>
    <col min="3609" max="3609" width="15.44140625" style="1" customWidth="1"/>
    <col min="3610" max="3840" width="9.109375" style="1"/>
    <col min="3841" max="3841" width="17.88671875" style="1" customWidth="1"/>
    <col min="3842" max="3842" width="21.6640625" style="1" customWidth="1"/>
    <col min="3843" max="3843" width="33.33203125" style="1" customWidth="1"/>
    <col min="3844" max="3844" width="11.6640625" style="1" customWidth="1"/>
    <col min="3845" max="3845" width="16.44140625" style="1" customWidth="1"/>
    <col min="3846" max="3846" width="93" style="1" customWidth="1"/>
    <col min="3847" max="3847" width="16.6640625" style="1" customWidth="1"/>
    <col min="3848" max="3848" width="23" style="1" customWidth="1"/>
    <col min="3849" max="3849" width="22" style="1" customWidth="1"/>
    <col min="3850" max="3850" width="22.6640625" style="1" customWidth="1"/>
    <col min="3851" max="3851" width="23.6640625" style="1" customWidth="1"/>
    <col min="3852" max="3852" width="14" style="1" customWidth="1"/>
    <col min="3853" max="3853" width="19.44140625" style="1" customWidth="1"/>
    <col min="3854" max="3854" width="24.44140625" style="1" customWidth="1"/>
    <col min="3855" max="3861" width="9.109375" style="1" hidden="1" customWidth="1"/>
    <col min="3862" max="3863" width="9.109375" style="1"/>
    <col min="3864" max="3864" width="15.109375" style="1" customWidth="1"/>
    <col min="3865" max="3865" width="15.44140625" style="1" customWidth="1"/>
    <col min="3866" max="4096" width="9.109375" style="1"/>
    <col min="4097" max="4097" width="17.88671875" style="1" customWidth="1"/>
    <col min="4098" max="4098" width="21.6640625" style="1" customWidth="1"/>
    <col min="4099" max="4099" width="33.33203125" style="1" customWidth="1"/>
    <col min="4100" max="4100" width="11.6640625" style="1" customWidth="1"/>
    <col min="4101" max="4101" width="16.44140625" style="1" customWidth="1"/>
    <col min="4102" max="4102" width="93" style="1" customWidth="1"/>
    <col min="4103" max="4103" width="16.6640625" style="1" customWidth="1"/>
    <col min="4104" max="4104" width="23" style="1" customWidth="1"/>
    <col min="4105" max="4105" width="22" style="1" customWidth="1"/>
    <col min="4106" max="4106" width="22.6640625" style="1" customWidth="1"/>
    <col min="4107" max="4107" width="23.6640625" style="1" customWidth="1"/>
    <col min="4108" max="4108" width="14" style="1" customWidth="1"/>
    <col min="4109" max="4109" width="19.44140625" style="1" customWidth="1"/>
    <col min="4110" max="4110" width="24.44140625" style="1" customWidth="1"/>
    <col min="4111" max="4117" width="9.109375" style="1" hidden="1" customWidth="1"/>
    <col min="4118" max="4119" width="9.109375" style="1"/>
    <col min="4120" max="4120" width="15.109375" style="1" customWidth="1"/>
    <col min="4121" max="4121" width="15.44140625" style="1" customWidth="1"/>
    <col min="4122" max="4352" width="9.109375" style="1"/>
    <col min="4353" max="4353" width="17.88671875" style="1" customWidth="1"/>
    <col min="4354" max="4354" width="21.6640625" style="1" customWidth="1"/>
    <col min="4355" max="4355" width="33.33203125" style="1" customWidth="1"/>
    <col min="4356" max="4356" width="11.6640625" style="1" customWidth="1"/>
    <col min="4357" max="4357" width="16.44140625" style="1" customWidth="1"/>
    <col min="4358" max="4358" width="93" style="1" customWidth="1"/>
    <col min="4359" max="4359" width="16.6640625" style="1" customWidth="1"/>
    <col min="4360" max="4360" width="23" style="1" customWidth="1"/>
    <col min="4361" max="4361" width="22" style="1" customWidth="1"/>
    <col min="4362" max="4362" width="22.6640625" style="1" customWidth="1"/>
    <col min="4363" max="4363" width="23.6640625" style="1" customWidth="1"/>
    <col min="4364" max="4364" width="14" style="1" customWidth="1"/>
    <col min="4365" max="4365" width="19.44140625" style="1" customWidth="1"/>
    <col min="4366" max="4366" width="24.44140625" style="1" customWidth="1"/>
    <col min="4367" max="4373" width="9.109375" style="1" hidden="1" customWidth="1"/>
    <col min="4374" max="4375" width="9.109375" style="1"/>
    <col min="4376" max="4376" width="15.109375" style="1" customWidth="1"/>
    <col min="4377" max="4377" width="15.44140625" style="1" customWidth="1"/>
    <col min="4378" max="4608" width="9.109375" style="1"/>
    <col min="4609" max="4609" width="17.88671875" style="1" customWidth="1"/>
    <col min="4610" max="4610" width="21.6640625" style="1" customWidth="1"/>
    <col min="4611" max="4611" width="33.33203125" style="1" customWidth="1"/>
    <col min="4612" max="4612" width="11.6640625" style="1" customWidth="1"/>
    <col min="4613" max="4613" width="16.44140625" style="1" customWidth="1"/>
    <col min="4614" max="4614" width="93" style="1" customWidth="1"/>
    <col min="4615" max="4615" width="16.6640625" style="1" customWidth="1"/>
    <col min="4616" max="4616" width="23" style="1" customWidth="1"/>
    <col min="4617" max="4617" width="22" style="1" customWidth="1"/>
    <col min="4618" max="4618" width="22.6640625" style="1" customWidth="1"/>
    <col min="4619" max="4619" width="23.6640625" style="1" customWidth="1"/>
    <col min="4620" max="4620" width="14" style="1" customWidth="1"/>
    <col min="4621" max="4621" width="19.44140625" style="1" customWidth="1"/>
    <col min="4622" max="4622" width="24.44140625" style="1" customWidth="1"/>
    <col min="4623" max="4629" width="9.109375" style="1" hidden="1" customWidth="1"/>
    <col min="4630" max="4631" width="9.109375" style="1"/>
    <col min="4632" max="4632" width="15.109375" style="1" customWidth="1"/>
    <col min="4633" max="4633" width="15.44140625" style="1" customWidth="1"/>
    <col min="4634" max="4864" width="9.109375" style="1"/>
    <col min="4865" max="4865" width="17.88671875" style="1" customWidth="1"/>
    <col min="4866" max="4866" width="21.6640625" style="1" customWidth="1"/>
    <col min="4867" max="4867" width="33.33203125" style="1" customWidth="1"/>
    <col min="4868" max="4868" width="11.6640625" style="1" customWidth="1"/>
    <col min="4869" max="4869" width="16.44140625" style="1" customWidth="1"/>
    <col min="4870" max="4870" width="93" style="1" customWidth="1"/>
    <col min="4871" max="4871" width="16.6640625" style="1" customWidth="1"/>
    <col min="4872" max="4872" width="23" style="1" customWidth="1"/>
    <col min="4873" max="4873" width="22" style="1" customWidth="1"/>
    <col min="4874" max="4874" width="22.6640625" style="1" customWidth="1"/>
    <col min="4875" max="4875" width="23.6640625" style="1" customWidth="1"/>
    <col min="4876" max="4876" width="14" style="1" customWidth="1"/>
    <col min="4877" max="4877" width="19.44140625" style="1" customWidth="1"/>
    <col min="4878" max="4878" width="24.44140625" style="1" customWidth="1"/>
    <col min="4879" max="4885" width="9.109375" style="1" hidden="1" customWidth="1"/>
    <col min="4886" max="4887" width="9.109375" style="1"/>
    <col min="4888" max="4888" width="15.109375" style="1" customWidth="1"/>
    <col min="4889" max="4889" width="15.44140625" style="1" customWidth="1"/>
    <col min="4890" max="5120" width="9.109375" style="1"/>
    <col min="5121" max="5121" width="17.88671875" style="1" customWidth="1"/>
    <col min="5122" max="5122" width="21.6640625" style="1" customWidth="1"/>
    <col min="5123" max="5123" width="33.33203125" style="1" customWidth="1"/>
    <col min="5124" max="5124" width="11.6640625" style="1" customWidth="1"/>
    <col min="5125" max="5125" width="16.44140625" style="1" customWidth="1"/>
    <col min="5126" max="5126" width="93" style="1" customWidth="1"/>
    <col min="5127" max="5127" width="16.6640625" style="1" customWidth="1"/>
    <col min="5128" max="5128" width="23" style="1" customWidth="1"/>
    <col min="5129" max="5129" width="22" style="1" customWidth="1"/>
    <col min="5130" max="5130" width="22.6640625" style="1" customWidth="1"/>
    <col min="5131" max="5131" width="23.6640625" style="1" customWidth="1"/>
    <col min="5132" max="5132" width="14" style="1" customWidth="1"/>
    <col min="5133" max="5133" width="19.44140625" style="1" customWidth="1"/>
    <col min="5134" max="5134" width="24.44140625" style="1" customWidth="1"/>
    <col min="5135" max="5141" width="9.109375" style="1" hidden="1" customWidth="1"/>
    <col min="5142" max="5143" width="9.109375" style="1"/>
    <col min="5144" max="5144" width="15.109375" style="1" customWidth="1"/>
    <col min="5145" max="5145" width="15.44140625" style="1" customWidth="1"/>
    <col min="5146" max="5376" width="9.109375" style="1"/>
    <col min="5377" max="5377" width="17.88671875" style="1" customWidth="1"/>
    <col min="5378" max="5378" width="21.6640625" style="1" customWidth="1"/>
    <col min="5379" max="5379" width="33.33203125" style="1" customWidth="1"/>
    <col min="5380" max="5380" width="11.6640625" style="1" customWidth="1"/>
    <col min="5381" max="5381" width="16.44140625" style="1" customWidth="1"/>
    <col min="5382" max="5382" width="93" style="1" customWidth="1"/>
    <col min="5383" max="5383" width="16.6640625" style="1" customWidth="1"/>
    <col min="5384" max="5384" width="23" style="1" customWidth="1"/>
    <col min="5385" max="5385" width="22" style="1" customWidth="1"/>
    <col min="5386" max="5386" width="22.6640625" style="1" customWidth="1"/>
    <col min="5387" max="5387" width="23.6640625" style="1" customWidth="1"/>
    <col min="5388" max="5388" width="14" style="1" customWidth="1"/>
    <col min="5389" max="5389" width="19.44140625" style="1" customWidth="1"/>
    <col min="5390" max="5390" width="24.44140625" style="1" customWidth="1"/>
    <col min="5391" max="5397" width="9.109375" style="1" hidden="1" customWidth="1"/>
    <col min="5398" max="5399" width="9.109375" style="1"/>
    <col min="5400" max="5400" width="15.109375" style="1" customWidth="1"/>
    <col min="5401" max="5401" width="15.44140625" style="1" customWidth="1"/>
    <col min="5402" max="5632" width="9.109375" style="1"/>
    <col min="5633" max="5633" width="17.88671875" style="1" customWidth="1"/>
    <col min="5634" max="5634" width="21.6640625" style="1" customWidth="1"/>
    <col min="5635" max="5635" width="33.33203125" style="1" customWidth="1"/>
    <col min="5636" max="5636" width="11.6640625" style="1" customWidth="1"/>
    <col min="5637" max="5637" width="16.44140625" style="1" customWidth="1"/>
    <col min="5638" max="5638" width="93" style="1" customWidth="1"/>
    <col min="5639" max="5639" width="16.6640625" style="1" customWidth="1"/>
    <col min="5640" max="5640" width="23" style="1" customWidth="1"/>
    <col min="5641" max="5641" width="22" style="1" customWidth="1"/>
    <col min="5642" max="5642" width="22.6640625" style="1" customWidth="1"/>
    <col min="5643" max="5643" width="23.6640625" style="1" customWidth="1"/>
    <col min="5644" max="5644" width="14" style="1" customWidth="1"/>
    <col min="5645" max="5645" width="19.44140625" style="1" customWidth="1"/>
    <col min="5646" max="5646" width="24.44140625" style="1" customWidth="1"/>
    <col min="5647" max="5653" width="9.109375" style="1" hidden="1" customWidth="1"/>
    <col min="5654" max="5655" width="9.109375" style="1"/>
    <col min="5656" max="5656" width="15.109375" style="1" customWidth="1"/>
    <col min="5657" max="5657" width="15.44140625" style="1" customWidth="1"/>
    <col min="5658" max="5888" width="9.109375" style="1"/>
    <col min="5889" max="5889" width="17.88671875" style="1" customWidth="1"/>
    <col min="5890" max="5890" width="21.6640625" style="1" customWidth="1"/>
    <col min="5891" max="5891" width="33.33203125" style="1" customWidth="1"/>
    <col min="5892" max="5892" width="11.6640625" style="1" customWidth="1"/>
    <col min="5893" max="5893" width="16.44140625" style="1" customWidth="1"/>
    <col min="5894" max="5894" width="93" style="1" customWidth="1"/>
    <col min="5895" max="5895" width="16.6640625" style="1" customWidth="1"/>
    <col min="5896" max="5896" width="23" style="1" customWidth="1"/>
    <col min="5897" max="5897" width="22" style="1" customWidth="1"/>
    <col min="5898" max="5898" width="22.6640625" style="1" customWidth="1"/>
    <col min="5899" max="5899" width="23.6640625" style="1" customWidth="1"/>
    <col min="5900" max="5900" width="14" style="1" customWidth="1"/>
    <col min="5901" max="5901" width="19.44140625" style="1" customWidth="1"/>
    <col min="5902" max="5902" width="24.44140625" style="1" customWidth="1"/>
    <col min="5903" max="5909" width="9.109375" style="1" hidden="1" customWidth="1"/>
    <col min="5910" max="5911" width="9.109375" style="1"/>
    <col min="5912" max="5912" width="15.109375" style="1" customWidth="1"/>
    <col min="5913" max="5913" width="15.44140625" style="1" customWidth="1"/>
    <col min="5914" max="6144" width="9.109375" style="1"/>
    <col min="6145" max="6145" width="17.88671875" style="1" customWidth="1"/>
    <col min="6146" max="6146" width="21.6640625" style="1" customWidth="1"/>
    <col min="6147" max="6147" width="33.33203125" style="1" customWidth="1"/>
    <col min="6148" max="6148" width="11.6640625" style="1" customWidth="1"/>
    <col min="6149" max="6149" width="16.44140625" style="1" customWidth="1"/>
    <col min="6150" max="6150" width="93" style="1" customWidth="1"/>
    <col min="6151" max="6151" width="16.6640625" style="1" customWidth="1"/>
    <col min="6152" max="6152" width="23" style="1" customWidth="1"/>
    <col min="6153" max="6153" width="22" style="1" customWidth="1"/>
    <col min="6154" max="6154" width="22.6640625" style="1" customWidth="1"/>
    <col min="6155" max="6155" width="23.6640625" style="1" customWidth="1"/>
    <col min="6156" max="6156" width="14" style="1" customWidth="1"/>
    <col min="6157" max="6157" width="19.44140625" style="1" customWidth="1"/>
    <col min="6158" max="6158" width="24.44140625" style="1" customWidth="1"/>
    <col min="6159" max="6165" width="9.109375" style="1" hidden="1" customWidth="1"/>
    <col min="6166" max="6167" width="9.109375" style="1"/>
    <col min="6168" max="6168" width="15.109375" style="1" customWidth="1"/>
    <col min="6169" max="6169" width="15.44140625" style="1" customWidth="1"/>
    <col min="6170" max="6400" width="9.109375" style="1"/>
    <col min="6401" max="6401" width="17.88671875" style="1" customWidth="1"/>
    <col min="6402" max="6402" width="21.6640625" style="1" customWidth="1"/>
    <col min="6403" max="6403" width="33.33203125" style="1" customWidth="1"/>
    <col min="6404" max="6404" width="11.6640625" style="1" customWidth="1"/>
    <col min="6405" max="6405" width="16.44140625" style="1" customWidth="1"/>
    <col min="6406" max="6406" width="93" style="1" customWidth="1"/>
    <col min="6407" max="6407" width="16.6640625" style="1" customWidth="1"/>
    <col min="6408" max="6408" width="23" style="1" customWidth="1"/>
    <col min="6409" max="6409" width="22" style="1" customWidth="1"/>
    <col min="6410" max="6410" width="22.6640625" style="1" customWidth="1"/>
    <col min="6411" max="6411" width="23.6640625" style="1" customWidth="1"/>
    <col min="6412" max="6412" width="14" style="1" customWidth="1"/>
    <col min="6413" max="6413" width="19.44140625" style="1" customWidth="1"/>
    <col min="6414" max="6414" width="24.44140625" style="1" customWidth="1"/>
    <col min="6415" max="6421" width="9.109375" style="1" hidden="1" customWidth="1"/>
    <col min="6422" max="6423" width="9.109375" style="1"/>
    <col min="6424" max="6424" width="15.109375" style="1" customWidth="1"/>
    <col min="6425" max="6425" width="15.44140625" style="1" customWidth="1"/>
    <col min="6426" max="6656" width="9.109375" style="1"/>
    <col min="6657" max="6657" width="17.88671875" style="1" customWidth="1"/>
    <col min="6658" max="6658" width="21.6640625" style="1" customWidth="1"/>
    <col min="6659" max="6659" width="33.33203125" style="1" customWidth="1"/>
    <col min="6660" max="6660" width="11.6640625" style="1" customWidth="1"/>
    <col min="6661" max="6661" width="16.44140625" style="1" customWidth="1"/>
    <col min="6662" max="6662" width="93" style="1" customWidth="1"/>
    <col min="6663" max="6663" width="16.6640625" style="1" customWidth="1"/>
    <col min="6664" max="6664" width="23" style="1" customWidth="1"/>
    <col min="6665" max="6665" width="22" style="1" customWidth="1"/>
    <col min="6666" max="6666" width="22.6640625" style="1" customWidth="1"/>
    <col min="6667" max="6667" width="23.6640625" style="1" customWidth="1"/>
    <col min="6668" max="6668" width="14" style="1" customWidth="1"/>
    <col min="6669" max="6669" width="19.44140625" style="1" customWidth="1"/>
    <col min="6670" max="6670" width="24.44140625" style="1" customWidth="1"/>
    <col min="6671" max="6677" width="9.109375" style="1" hidden="1" customWidth="1"/>
    <col min="6678" max="6679" width="9.109375" style="1"/>
    <col min="6680" max="6680" width="15.109375" style="1" customWidth="1"/>
    <col min="6681" max="6681" width="15.44140625" style="1" customWidth="1"/>
    <col min="6682" max="6912" width="9.109375" style="1"/>
    <col min="6913" max="6913" width="17.88671875" style="1" customWidth="1"/>
    <col min="6914" max="6914" width="21.6640625" style="1" customWidth="1"/>
    <col min="6915" max="6915" width="33.33203125" style="1" customWidth="1"/>
    <col min="6916" max="6916" width="11.6640625" style="1" customWidth="1"/>
    <col min="6917" max="6917" width="16.44140625" style="1" customWidth="1"/>
    <col min="6918" max="6918" width="93" style="1" customWidth="1"/>
    <col min="6919" max="6919" width="16.6640625" style="1" customWidth="1"/>
    <col min="6920" max="6920" width="23" style="1" customWidth="1"/>
    <col min="6921" max="6921" width="22" style="1" customWidth="1"/>
    <col min="6922" max="6922" width="22.6640625" style="1" customWidth="1"/>
    <col min="6923" max="6923" width="23.6640625" style="1" customWidth="1"/>
    <col min="6924" max="6924" width="14" style="1" customWidth="1"/>
    <col min="6925" max="6925" width="19.44140625" style="1" customWidth="1"/>
    <col min="6926" max="6926" width="24.44140625" style="1" customWidth="1"/>
    <col min="6927" max="6933" width="9.109375" style="1" hidden="1" customWidth="1"/>
    <col min="6934" max="6935" width="9.109375" style="1"/>
    <col min="6936" max="6936" width="15.109375" style="1" customWidth="1"/>
    <col min="6937" max="6937" width="15.44140625" style="1" customWidth="1"/>
    <col min="6938" max="7168" width="9.109375" style="1"/>
    <col min="7169" max="7169" width="17.88671875" style="1" customWidth="1"/>
    <col min="7170" max="7170" width="21.6640625" style="1" customWidth="1"/>
    <col min="7171" max="7171" width="33.33203125" style="1" customWidth="1"/>
    <col min="7172" max="7172" width="11.6640625" style="1" customWidth="1"/>
    <col min="7173" max="7173" width="16.44140625" style="1" customWidth="1"/>
    <col min="7174" max="7174" width="93" style="1" customWidth="1"/>
    <col min="7175" max="7175" width="16.6640625" style="1" customWidth="1"/>
    <col min="7176" max="7176" width="23" style="1" customWidth="1"/>
    <col min="7177" max="7177" width="22" style="1" customWidth="1"/>
    <col min="7178" max="7178" width="22.6640625" style="1" customWidth="1"/>
    <col min="7179" max="7179" width="23.6640625" style="1" customWidth="1"/>
    <col min="7180" max="7180" width="14" style="1" customWidth="1"/>
    <col min="7181" max="7181" width="19.44140625" style="1" customWidth="1"/>
    <col min="7182" max="7182" width="24.44140625" style="1" customWidth="1"/>
    <col min="7183" max="7189" width="9.109375" style="1" hidden="1" customWidth="1"/>
    <col min="7190" max="7191" width="9.109375" style="1"/>
    <col min="7192" max="7192" width="15.109375" style="1" customWidth="1"/>
    <col min="7193" max="7193" width="15.44140625" style="1" customWidth="1"/>
    <col min="7194" max="7424" width="9.109375" style="1"/>
    <col min="7425" max="7425" width="17.88671875" style="1" customWidth="1"/>
    <col min="7426" max="7426" width="21.6640625" style="1" customWidth="1"/>
    <col min="7427" max="7427" width="33.33203125" style="1" customWidth="1"/>
    <col min="7428" max="7428" width="11.6640625" style="1" customWidth="1"/>
    <col min="7429" max="7429" width="16.44140625" style="1" customWidth="1"/>
    <col min="7430" max="7430" width="93" style="1" customWidth="1"/>
    <col min="7431" max="7431" width="16.6640625" style="1" customWidth="1"/>
    <col min="7432" max="7432" width="23" style="1" customWidth="1"/>
    <col min="7433" max="7433" width="22" style="1" customWidth="1"/>
    <col min="7434" max="7434" width="22.6640625" style="1" customWidth="1"/>
    <col min="7435" max="7435" width="23.6640625" style="1" customWidth="1"/>
    <col min="7436" max="7436" width="14" style="1" customWidth="1"/>
    <col min="7437" max="7437" width="19.44140625" style="1" customWidth="1"/>
    <col min="7438" max="7438" width="24.44140625" style="1" customWidth="1"/>
    <col min="7439" max="7445" width="9.109375" style="1" hidden="1" customWidth="1"/>
    <col min="7446" max="7447" width="9.109375" style="1"/>
    <col min="7448" max="7448" width="15.109375" style="1" customWidth="1"/>
    <col min="7449" max="7449" width="15.44140625" style="1" customWidth="1"/>
    <col min="7450" max="7680" width="9.109375" style="1"/>
    <col min="7681" max="7681" width="17.88671875" style="1" customWidth="1"/>
    <col min="7682" max="7682" width="21.6640625" style="1" customWidth="1"/>
    <col min="7683" max="7683" width="33.33203125" style="1" customWidth="1"/>
    <col min="7684" max="7684" width="11.6640625" style="1" customWidth="1"/>
    <col min="7685" max="7685" width="16.44140625" style="1" customWidth="1"/>
    <col min="7686" max="7686" width="93" style="1" customWidth="1"/>
    <col min="7687" max="7687" width="16.6640625" style="1" customWidth="1"/>
    <col min="7688" max="7688" width="23" style="1" customWidth="1"/>
    <col min="7689" max="7689" width="22" style="1" customWidth="1"/>
    <col min="7690" max="7690" width="22.6640625" style="1" customWidth="1"/>
    <col min="7691" max="7691" width="23.6640625" style="1" customWidth="1"/>
    <col min="7692" max="7692" width="14" style="1" customWidth="1"/>
    <col min="7693" max="7693" width="19.44140625" style="1" customWidth="1"/>
    <col min="7694" max="7694" width="24.44140625" style="1" customWidth="1"/>
    <col min="7695" max="7701" width="9.109375" style="1" hidden="1" customWidth="1"/>
    <col min="7702" max="7703" width="9.109375" style="1"/>
    <col min="7704" max="7704" width="15.109375" style="1" customWidth="1"/>
    <col min="7705" max="7705" width="15.44140625" style="1" customWidth="1"/>
    <col min="7706" max="7936" width="9.109375" style="1"/>
    <col min="7937" max="7937" width="17.88671875" style="1" customWidth="1"/>
    <col min="7938" max="7938" width="21.6640625" style="1" customWidth="1"/>
    <col min="7939" max="7939" width="33.33203125" style="1" customWidth="1"/>
    <col min="7940" max="7940" width="11.6640625" style="1" customWidth="1"/>
    <col min="7941" max="7941" width="16.44140625" style="1" customWidth="1"/>
    <col min="7942" max="7942" width="93" style="1" customWidth="1"/>
    <col min="7943" max="7943" width="16.6640625" style="1" customWidth="1"/>
    <col min="7944" max="7944" width="23" style="1" customWidth="1"/>
    <col min="7945" max="7945" width="22" style="1" customWidth="1"/>
    <col min="7946" max="7946" width="22.6640625" style="1" customWidth="1"/>
    <col min="7947" max="7947" width="23.6640625" style="1" customWidth="1"/>
    <col min="7948" max="7948" width="14" style="1" customWidth="1"/>
    <col min="7949" max="7949" width="19.44140625" style="1" customWidth="1"/>
    <col min="7950" max="7950" width="24.44140625" style="1" customWidth="1"/>
    <col min="7951" max="7957" width="9.109375" style="1" hidden="1" customWidth="1"/>
    <col min="7958" max="7959" width="9.109375" style="1"/>
    <col min="7960" max="7960" width="15.109375" style="1" customWidth="1"/>
    <col min="7961" max="7961" width="15.44140625" style="1" customWidth="1"/>
    <col min="7962" max="8192" width="9.109375" style="1"/>
    <col min="8193" max="8193" width="17.88671875" style="1" customWidth="1"/>
    <col min="8194" max="8194" width="21.6640625" style="1" customWidth="1"/>
    <col min="8195" max="8195" width="33.33203125" style="1" customWidth="1"/>
    <col min="8196" max="8196" width="11.6640625" style="1" customWidth="1"/>
    <col min="8197" max="8197" width="16.44140625" style="1" customWidth="1"/>
    <col min="8198" max="8198" width="93" style="1" customWidth="1"/>
    <col min="8199" max="8199" width="16.6640625" style="1" customWidth="1"/>
    <col min="8200" max="8200" width="23" style="1" customWidth="1"/>
    <col min="8201" max="8201" width="22" style="1" customWidth="1"/>
    <col min="8202" max="8202" width="22.6640625" style="1" customWidth="1"/>
    <col min="8203" max="8203" width="23.6640625" style="1" customWidth="1"/>
    <col min="8204" max="8204" width="14" style="1" customWidth="1"/>
    <col min="8205" max="8205" width="19.44140625" style="1" customWidth="1"/>
    <col min="8206" max="8206" width="24.44140625" style="1" customWidth="1"/>
    <col min="8207" max="8213" width="9.109375" style="1" hidden="1" customWidth="1"/>
    <col min="8214" max="8215" width="9.109375" style="1"/>
    <col min="8216" max="8216" width="15.109375" style="1" customWidth="1"/>
    <col min="8217" max="8217" width="15.44140625" style="1" customWidth="1"/>
    <col min="8218" max="8448" width="9.109375" style="1"/>
    <col min="8449" max="8449" width="17.88671875" style="1" customWidth="1"/>
    <col min="8450" max="8450" width="21.6640625" style="1" customWidth="1"/>
    <col min="8451" max="8451" width="33.33203125" style="1" customWidth="1"/>
    <col min="8452" max="8452" width="11.6640625" style="1" customWidth="1"/>
    <col min="8453" max="8453" width="16.44140625" style="1" customWidth="1"/>
    <col min="8454" max="8454" width="93" style="1" customWidth="1"/>
    <col min="8455" max="8455" width="16.6640625" style="1" customWidth="1"/>
    <col min="8456" max="8456" width="23" style="1" customWidth="1"/>
    <col min="8457" max="8457" width="22" style="1" customWidth="1"/>
    <col min="8458" max="8458" width="22.6640625" style="1" customWidth="1"/>
    <col min="8459" max="8459" width="23.6640625" style="1" customWidth="1"/>
    <col min="8460" max="8460" width="14" style="1" customWidth="1"/>
    <col min="8461" max="8461" width="19.44140625" style="1" customWidth="1"/>
    <col min="8462" max="8462" width="24.44140625" style="1" customWidth="1"/>
    <col min="8463" max="8469" width="9.109375" style="1" hidden="1" customWidth="1"/>
    <col min="8470" max="8471" width="9.109375" style="1"/>
    <col min="8472" max="8472" width="15.109375" style="1" customWidth="1"/>
    <col min="8473" max="8473" width="15.44140625" style="1" customWidth="1"/>
    <col min="8474" max="8704" width="9.109375" style="1"/>
    <col min="8705" max="8705" width="17.88671875" style="1" customWidth="1"/>
    <col min="8706" max="8706" width="21.6640625" style="1" customWidth="1"/>
    <col min="8707" max="8707" width="33.33203125" style="1" customWidth="1"/>
    <col min="8708" max="8708" width="11.6640625" style="1" customWidth="1"/>
    <col min="8709" max="8709" width="16.44140625" style="1" customWidth="1"/>
    <col min="8710" max="8710" width="93" style="1" customWidth="1"/>
    <col min="8711" max="8711" width="16.6640625" style="1" customWidth="1"/>
    <col min="8712" max="8712" width="23" style="1" customWidth="1"/>
    <col min="8713" max="8713" width="22" style="1" customWidth="1"/>
    <col min="8714" max="8714" width="22.6640625" style="1" customWidth="1"/>
    <col min="8715" max="8715" width="23.6640625" style="1" customWidth="1"/>
    <col min="8716" max="8716" width="14" style="1" customWidth="1"/>
    <col min="8717" max="8717" width="19.44140625" style="1" customWidth="1"/>
    <col min="8718" max="8718" width="24.44140625" style="1" customWidth="1"/>
    <col min="8719" max="8725" width="9.109375" style="1" hidden="1" customWidth="1"/>
    <col min="8726" max="8727" width="9.109375" style="1"/>
    <col min="8728" max="8728" width="15.109375" style="1" customWidth="1"/>
    <col min="8729" max="8729" width="15.44140625" style="1" customWidth="1"/>
    <col min="8730" max="8960" width="9.109375" style="1"/>
    <col min="8961" max="8961" width="17.88671875" style="1" customWidth="1"/>
    <col min="8962" max="8962" width="21.6640625" style="1" customWidth="1"/>
    <col min="8963" max="8963" width="33.33203125" style="1" customWidth="1"/>
    <col min="8964" max="8964" width="11.6640625" style="1" customWidth="1"/>
    <col min="8965" max="8965" width="16.44140625" style="1" customWidth="1"/>
    <col min="8966" max="8966" width="93" style="1" customWidth="1"/>
    <col min="8967" max="8967" width="16.6640625" style="1" customWidth="1"/>
    <col min="8968" max="8968" width="23" style="1" customWidth="1"/>
    <col min="8969" max="8969" width="22" style="1" customWidth="1"/>
    <col min="8970" max="8970" width="22.6640625" style="1" customWidth="1"/>
    <col min="8971" max="8971" width="23.6640625" style="1" customWidth="1"/>
    <col min="8972" max="8972" width="14" style="1" customWidth="1"/>
    <col min="8973" max="8973" width="19.44140625" style="1" customWidth="1"/>
    <col min="8974" max="8974" width="24.44140625" style="1" customWidth="1"/>
    <col min="8975" max="8981" width="9.109375" style="1" hidden="1" customWidth="1"/>
    <col min="8982" max="8983" width="9.109375" style="1"/>
    <col min="8984" max="8984" width="15.109375" style="1" customWidth="1"/>
    <col min="8985" max="8985" width="15.44140625" style="1" customWidth="1"/>
    <col min="8986" max="9216" width="9.109375" style="1"/>
    <col min="9217" max="9217" width="17.88671875" style="1" customWidth="1"/>
    <col min="9218" max="9218" width="21.6640625" style="1" customWidth="1"/>
    <col min="9219" max="9219" width="33.33203125" style="1" customWidth="1"/>
    <col min="9220" max="9220" width="11.6640625" style="1" customWidth="1"/>
    <col min="9221" max="9221" width="16.44140625" style="1" customWidth="1"/>
    <col min="9222" max="9222" width="93" style="1" customWidth="1"/>
    <col min="9223" max="9223" width="16.6640625" style="1" customWidth="1"/>
    <col min="9224" max="9224" width="23" style="1" customWidth="1"/>
    <col min="9225" max="9225" width="22" style="1" customWidth="1"/>
    <col min="9226" max="9226" width="22.6640625" style="1" customWidth="1"/>
    <col min="9227" max="9227" width="23.6640625" style="1" customWidth="1"/>
    <col min="9228" max="9228" width="14" style="1" customWidth="1"/>
    <col min="9229" max="9229" width="19.44140625" style="1" customWidth="1"/>
    <col min="9230" max="9230" width="24.44140625" style="1" customWidth="1"/>
    <col min="9231" max="9237" width="9.109375" style="1" hidden="1" customWidth="1"/>
    <col min="9238" max="9239" width="9.109375" style="1"/>
    <col min="9240" max="9240" width="15.109375" style="1" customWidth="1"/>
    <col min="9241" max="9241" width="15.44140625" style="1" customWidth="1"/>
    <col min="9242" max="9472" width="9.109375" style="1"/>
    <col min="9473" max="9473" width="17.88671875" style="1" customWidth="1"/>
    <col min="9474" max="9474" width="21.6640625" style="1" customWidth="1"/>
    <col min="9475" max="9475" width="33.33203125" style="1" customWidth="1"/>
    <col min="9476" max="9476" width="11.6640625" style="1" customWidth="1"/>
    <col min="9477" max="9477" width="16.44140625" style="1" customWidth="1"/>
    <col min="9478" max="9478" width="93" style="1" customWidth="1"/>
    <col min="9479" max="9479" width="16.6640625" style="1" customWidth="1"/>
    <col min="9480" max="9480" width="23" style="1" customWidth="1"/>
    <col min="9481" max="9481" width="22" style="1" customWidth="1"/>
    <col min="9482" max="9482" width="22.6640625" style="1" customWidth="1"/>
    <col min="9483" max="9483" width="23.6640625" style="1" customWidth="1"/>
    <col min="9484" max="9484" width="14" style="1" customWidth="1"/>
    <col min="9485" max="9485" width="19.44140625" style="1" customWidth="1"/>
    <col min="9486" max="9486" width="24.44140625" style="1" customWidth="1"/>
    <col min="9487" max="9493" width="9.109375" style="1" hidden="1" customWidth="1"/>
    <col min="9494" max="9495" width="9.109375" style="1"/>
    <col min="9496" max="9496" width="15.109375" style="1" customWidth="1"/>
    <col min="9497" max="9497" width="15.44140625" style="1" customWidth="1"/>
    <col min="9498" max="9728" width="9.109375" style="1"/>
    <col min="9729" max="9729" width="17.88671875" style="1" customWidth="1"/>
    <col min="9730" max="9730" width="21.6640625" style="1" customWidth="1"/>
    <col min="9731" max="9731" width="33.33203125" style="1" customWidth="1"/>
    <col min="9732" max="9732" width="11.6640625" style="1" customWidth="1"/>
    <col min="9733" max="9733" width="16.44140625" style="1" customWidth="1"/>
    <col min="9734" max="9734" width="93" style="1" customWidth="1"/>
    <col min="9735" max="9735" width="16.6640625" style="1" customWidth="1"/>
    <col min="9736" max="9736" width="23" style="1" customWidth="1"/>
    <col min="9737" max="9737" width="22" style="1" customWidth="1"/>
    <col min="9738" max="9738" width="22.6640625" style="1" customWidth="1"/>
    <col min="9739" max="9739" width="23.6640625" style="1" customWidth="1"/>
    <col min="9740" max="9740" width="14" style="1" customWidth="1"/>
    <col min="9741" max="9741" width="19.44140625" style="1" customWidth="1"/>
    <col min="9742" max="9742" width="24.44140625" style="1" customWidth="1"/>
    <col min="9743" max="9749" width="9.109375" style="1" hidden="1" customWidth="1"/>
    <col min="9750" max="9751" width="9.109375" style="1"/>
    <col min="9752" max="9752" width="15.109375" style="1" customWidth="1"/>
    <col min="9753" max="9753" width="15.44140625" style="1" customWidth="1"/>
    <col min="9754" max="9984" width="9.109375" style="1"/>
    <col min="9985" max="9985" width="17.88671875" style="1" customWidth="1"/>
    <col min="9986" max="9986" width="21.6640625" style="1" customWidth="1"/>
    <col min="9987" max="9987" width="33.33203125" style="1" customWidth="1"/>
    <col min="9988" max="9988" width="11.6640625" style="1" customWidth="1"/>
    <col min="9989" max="9989" width="16.44140625" style="1" customWidth="1"/>
    <col min="9990" max="9990" width="93" style="1" customWidth="1"/>
    <col min="9991" max="9991" width="16.6640625" style="1" customWidth="1"/>
    <col min="9992" max="9992" width="23" style="1" customWidth="1"/>
    <col min="9993" max="9993" width="22" style="1" customWidth="1"/>
    <col min="9994" max="9994" width="22.6640625" style="1" customWidth="1"/>
    <col min="9995" max="9995" width="23.6640625" style="1" customWidth="1"/>
    <col min="9996" max="9996" width="14" style="1" customWidth="1"/>
    <col min="9997" max="9997" width="19.44140625" style="1" customWidth="1"/>
    <col min="9998" max="9998" width="24.44140625" style="1" customWidth="1"/>
    <col min="9999" max="10005" width="9.109375" style="1" hidden="1" customWidth="1"/>
    <col min="10006" max="10007" width="9.109375" style="1"/>
    <col min="10008" max="10008" width="15.109375" style="1" customWidth="1"/>
    <col min="10009" max="10009" width="15.44140625" style="1" customWidth="1"/>
    <col min="10010" max="10240" width="9.109375" style="1"/>
    <col min="10241" max="10241" width="17.88671875" style="1" customWidth="1"/>
    <col min="10242" max="10242" width="21.6640625" style="1" customWidth="1"/>
    <col min="10243" max="10243" width="33.33203125" style="1" customWidth="1"/>
    <col min="10244" max="10244" width="11.6640625" style="1" customWidth="1"/>
    <col min="10245" max="10245" width="16.44140625" style="1" customWidth="1"/>
    <col min="10246" max="10246" width="93" style="1" customWidth="1"/>
    <col min="10247" max="10247" width="16.6640625" style="1" customWidth="1"/>
    <col min="10248" max="10248" width="23" style="1" customWidth="1"/>
    <col min="10249" max="10249" width="22" style="1" customWidth="1"/>
    <col min="10250" max="10250" width="22.6640625" style="1" customWidth="1"/>
    <col min="10251" max="10251" width="23.6640625" style="1" customWidth="1"/>
    <col min="10252" max="10252" width="14" style="1" customWidth="1"/>
    <col min="10253" max="10253" width="19.44140625" style="1" customWidth="1"/>
    <col min="10254" max="10254" width="24.44140625" style="1" customWidth="1"/>
    <col min="10255" max="10261" width="9.109375" style="1" hidden="1" customWidth="1"/>
    <col min="10262" max="10263" width="9.109375" style="1"/>
    <col min="10264" max="10264" width="15.109375" style="1" customWidth="1"/>
    <col min="10265" max="10265" width="15.44140625" style="1" customWidth="1"/>
    <col min="10266" max="10496" width="9.109375" style="1"/>
    <col min="10497" max="10497" width="17.88671875" style="1" customWidth="1"/>
    <col min="10498" max="10498" width="21.6640625" style="1" customWidth="1"/>
    <col min="10499" max="10499" width="33.33203125" style="1" customWidth="1"/>
    <col min="10500" max="10500" width="11.6640625" style="1" customWidth="1"/>
    <col min="10501" max="10501" width="16.44140625" style="1" customWidth="1"/>
    <col min="10502" max="10502" width="93" style="1" customWidth="1"/>
    <col min="10503" max="10503" width="16.6640625" style="1" customWidth="1"/>
    <col min="10504" max="10504" width="23" style="1" customWidth="1"/>
    <col min="10505" max="10505" width="22" style="1" customWidth="1"/>
    <col min="10506" max="10506" width="22.6640625" style="1" customWidth="1"/>
    <col min="10507" max="10507" width="23.6640625" style="1" customWidth="1"/>
    <col min="10508" max="10508" width="14" style="1" customWidth="1"/>
    <col min="10509" max="10509" width="19.44140625" style="1" customWidth="1"/>
    <col min="10510" max="10510" width="24.44140625" style="1" customWidth="1"/>
    <col min="10511" max="10517" width="9.109375" style="1" hidden="1" customWidth="1"/>
    <col min="10518" max="10519" width="9.109375" style="1"/>
    <col min="10520" max="10520" width="15.109375" style="1" customWidth="1"/>
    <col min="10521" max="10521" width="15.44140625" style="1" customWidth="1"/>
    <col min="10522" max="10752" width="9.109375" style="1"/>
    <col min="10753" max="10753" width="17.88671875" style="1" customWidth="1"/>
    <col min="10754" max="10754" width="21.6640625" style="1" customWidth="1"/>
    <col min="10755" max="10755" width="33.33203125" style="1" customWidth="1"/>
    <col min="10756" max="10756" width="11.6640625" style="1" customWidth="1"/>
    <col min="10757" max="10757" width="16.44140625" style="1" customWidth="1"/>
    <col min="10758" max="10758" width="93" style="1" customWidth="1"/>
    <col min="10759" max="10759" width="16.6640625" style="1" customWidth="1"/>
    <col min="10760" max="10760" width="23" style="1" customWidth="1"/>
    <col min="10761" max="10761" width="22" style="1" customWidth="1"/>
    <col min="10762" max="10762" width="22.6640625" style="1" customWidth="1"/>
    <col min="10763" max="10763" width="23.6640625" style="1" customWidth="1"/>
    <col min="10764" max="10764" width="14" style="1" customWidth="1"/>
    <col min="10765" max="10765" width="19.44140625" style="1" customWidth="1"/>
    <col min="10766" max="10766" width="24.44140625" style="1" customWidth="1"/>
    <col min="10767" max="10773" width="9.109375" style="1" hidden="1" customWidth="1"/>
    <col min="10774" max="10775" width="9.109375" style="1"/>
    <col min="10776" max="10776" width="15.109375" style="1" customWidth="1"/>
    <col min="10777" max="10777" width="15.44140625" style="1" customWidth="1"/>
    <col min="10778" max="11008" width="9.109375" style="1"/>
    <col min="11009" max="11009" width="17.88671875" style="1" customWidth="1"/>
    <col min="11010" max="11010" width="21.6640625" style="1" customWidth="1"/>
    <col min="11011" max="11011" width="33.33203125" style="1" customWidth="1"/>
    <col min="11012" max="11012" width="11.6640625" style="1" customWidth="1"/>
    <col min="11013" max="11013" width="16.44140625" style="1" customWidth="1"/>
    <col min="11014" max="11014" width="93" style="1" customWidth="1"/>
    <col min="11015" max="11015" width="16.6640625" style="1" customWidth="1"/>
    <col min="11016" max="11016" width="23" style="1" customWidth="1"/>
    <col min="11017" max="11017" width="22" style="1" customWidth="1"/>
    <col min="11018" max="11018" width="22.6640625" style="1" customWidth="1"/>
    <col min="11019" max="11019" width="23.6640625" style="1" customWidth="1"/>
    <col min="11020" max="11020" width="14" style="1" customWidth="1"/>
    <col min="11021" max="11021" width="19.44140625" style="1" customWidth="1"/>
    <col min="11022" max="11022" width="24.44140625" style="1" customWidth="1"/>
    <col min="11023" max="11029" width="9.109375" style="1" hidden="1" customWidth="1"/>
    <col min="11030" max="11031" width="9.109375" style="1"/>
    <col min="11032" max="11032" width="15.109375" style="1" customWidth="1"/>
    <col min="11033" max="11033" width="15.44140625" style="1" customWidth="1"/>
    <col min="11034" max="11264" width="9.109375" style="1"/>
    <col min="11265" max="11265" width="17.88671875" style="1" customWidth="1"/>
    <col min="11266" max="11266" width="21.6640625" style="1" customWidth="1"/>
    <col min="11267" max="11267" width="33.33203125" style="1" customWidth="1"/>
    <col min="11268" max="11268" width="11.6640625" style="1" customWidth="1"/>
    <col min="11269" max="11269" width="16.44140625" style="1" customWidth="1"/>
    <col min="11270" max="11270" width="93" style="1" customWidth="1"/>
    <col min="11271" max="11271" width="16.6640625" style="1" customWidth="1"/>
    <col min="11272" max="11272" width="23" style="1" customWidth="1"/>
    <col min="11273" max="11273" width="22" style="1" customWidth="1"/>
    <col min="11274" max="11274" width="22.6640625" style="1" customWidth="1"/>
    <col min="11275" max="11275" width="23.6640625" style="1" customWidth="1"/>
    <col min="11276" max="11276" width="14" style="1" customWidth="1"/>
    <col min="11277" max="11277" width="19.44140625" style="1" customWidth="1"/>
    <col min="11278" max="11278" width="24.44140625" style="1" customWidth="1"/>
    <col min="11279" max="11285" width="9.109375" style="1" hidden="1" customWidth="1"/>
    <col min="11286" max="11287" width="9.109375" style="1"/>
    <col min="11288" max="11288" width="15.109375" style="1" customWidth="1"/>
    <col min="11289" max="11289" width="15.44140625" style="1" customWidth="1"/>
    <col min="11290" max="11520" width="9.109375" style="1"/>
    <col min="11521" max="11521" width="17.88671875" style="1" customWidth="1"/>
    <col min="11522" max="11522" width="21.6640625" style="1" customWidth="1"/>
    <col min="11523" max="11523" width="33.33203125" style="1" customWidth="1"/>
    <col min="11524" max="11524" width="11.6640625" style="1" customWidth="1"/>
    <col min="11525" max="11525" width="16.44140625" style="1" customWidth="1"/>
    <col min="11526" max="11526" width="93" style="1" customWidth="1"/>
    <col min="11527" max="11527" width="16.6640625" style="1" customWidth="1"/>
    <col min="11528" max="11528" width="23" style="1" customWidth="1"/>
    <col min="11529" max="11529" width="22" style="1" customWidth="1"/>
    <col min="11530" max="11530" width="22.6640625" style="1" customWidth="1"/>
    <col min="11531" max="11531" width="23.6640625" style="1" customWidth="1"/>
    <col min="11532" max="11532" width="14" style="1" customWidth="1"/>
    <col min="11533" max="11533" width="19.44140625" style="1" customWidth="1"/>
    <col min="11534" max="11534" width="24.44140625" style="1" customWidth="1"/>
    <col min="11535" max="11541" width="9.109375" style="1" hidden="1" customWidth="1"/>
    <col min="11542" max="11543" width="9.109375" style="1"/>
    <col min="11544" max="11544" width="15.109375" style="1" customWidth="1"/>
    <col min="11545" max="11545" width="15.44140625" style="1" customWidth="1"/>
    <col min="11546" max="11776" width="9.109375" style="1"/>
    <col min="11777" max="11777" width="17.88671875" style="1" customWidth="1"/>
    <col min="11778" max="11778" width="21.6640625" style="1" customWidth="1"/>
    <col min="11779" max="11779" width="33.33203125" style="1" customWidth="1"/>
    <col min="11780" max="11780" width="11.6640625" style="1" customWidth="1"/>
    <col min="11781" max="11781" width="16.44140625" style="1" customWidth="1"/>
    <col min="11782" max="11782" width="93" style="1" customWidth="1"/>
    <col min="11783" max="11783" width="16.6640625" style="1" customWidth="1"/>
    <col min="11784" max="11784" width="23" style="1" customWidth="1"/>
    <col min="11785" max="11785" width="22" style="1" customWidth="1"/>
    <col min="11786" max="11786" width="22.6640625" style="1" customWidth="1"/>
    <col min="11787" max="11787" width="23.6640625" style="1" customWidth="1"/>
    <col min="11788" max="11788" width="14" style="1" customWidth="1"/>
    <col min="11789" max="11789" width="19.44140625" style="1" customWidth="1"/>
    <col min="11790" max="11790" width="24.44140625" style="1" customWidth="1"/>
    <col min="11791" max="11797" width="9.109375" style="1" hidden="1" customWidth="1"/>
    <col min="11798" max="11799" width="9.109375" style="1"/>
    <col min="11800" max="11800" width="15.109375" style="1" customWidth="1"/>
    <col min="11801" max="11801" width="15.44140625" style="1" customWidth="1"/>
    <col min="11802" max="12032" width="9.109375" style="1"/>
    <col min="12033" max="12033" width="17.88671875" style="1" customWidth="1"/>
    <col min="12034" max="12034" width="21.6640625" style="1" customWidth="1"/>
    <col min="12035" max="12035" width="33.33203125" style="1" customWidth="1"/>
    <col min="12036" max="12036" width="11.6640625" style="1" customWidth="1"/>
    <col min="12037" max="12037" width="16.44140625" style="1" customWidth="1"/>
    <col min="12038" max="12038" width="93" style="1" customWidth="1"/>
    <col min="12039" max="12039" width="16.6640625" style="1" customWidth="1"/>
    <col min="12040" max="12040" width="23" style="1" customWidth="1"/>
    <col min="12041" max="12041" width="22" style="1" customWidth="1"/>
    <col min="12042" max="12042" width="22.6640625" style="1" customWidth="1"/>
    <col min="12043" max="12043" width="23.6640625" style="1" customWidth="1"/>
    <col min="12044" max="12044" width="14" style="1" customWidth="1"/>
    <col min="12045" max="12045" width="19.44140625" style="1" customWidth="1"/>
    <col min="12046" max="12046" width="24.44140625" style="1" customWidth="1"/>
    <col min="12047" max="12053" width="9.109375" style="1" hidden="1" customWidth="1"/>
    <col min="12054" max="12055" width="9.109375" style="1"/>
    <col min="12056" max="12056" width="15.109375" style="1" customWidth="1"/>
    <col min="12057" max="12057" width="15.44140625" style="1" customWidth="1"/>
    <col min="12058" max="12288" width="9.109375" style="1"/>
    <col min="12289" max="12289" width="17.88671875" style="1" customWidth="1"/>
    <col min="12290" max="12290" width="21.6640625" style="1" customWidth="1"/>
    <col min="12291" max="12291" width="33.33203125" style="1" customWidth="1"/>
    <col min="12292" max="12292" width="11.6640625" style="1" customWidth="1"/>
    <col min="12293" max="12293" width="16.44140625" style="1" customWidth="1"/>
    <col min="12294" max="12294" width="93" style="1" customWidth="1"/>
    <col min="12295" max="12295" width="16.6640625" style="1" customWidth="1"/>
    <col min="12296" max="12296" width="23" style="1" customWidth="1"/>
    <col min="12297" max="12297" width="22" style="1" customWidth="1"/>
    <col min="12298" max="12298" width="22.6640625" style="1" customWidth="1"/>
    <col min="12299" max="12299" width="23.6640625" style="1" customWidth="1"/>
    <col min="12300" max="12300" width="14" style="1" customWidth="1"/>
    <col min="12301" max="12301" width="19.44140625" style="1" customWidth="1"/>
    <col min="12302" max="12302" width="24.44140625" style="1" customWidth="1"/>
    <col min="12303" max="12309" width="9.109375" style="1" hidden="1" customWidth="1"/>
    <col min="12310" max="12311" width="9.109375" style="1"/>
    <col min="12312" max="12312" width="15.109375" style="1" customWidth="1"/>
    <col min="12313" max="12313" width="15.44140625" style="1" customWidth="1"/>
    <col min="12314" max="12544" width="9.109375" style="1"/>
    <col min="12545" max="12545" width="17.88671875" style="1" customWidth="1"/>
    <col min="12546" max="12546" width="21.6640625" style="1" customWidth="1"/>
    <col min="12547" max="12547" width="33.33203125" style="1" customWidth="1"/>
    <col min="12548" max="12548" width="11.6640625" style="1" customWidth="1"/>
    <col min="12549" max="12549" width="16.44140625" style="1" customWidth="1"/>
    <col min="12550" max="12550" width="93" style="1" customWidth="1"/>
    <col min="12551" max="12551" width="16.6640625" style="1" customWidth="1"/>
    <col min="12552" max="12552" width="23" style="1" customWidth="1"/>
    <col min="12553" max="12553" width="22" style="1" customWidth="1"/>
    <col min="12554" max="12554" width="22.6640625" style="1" customWidth="1"/>
    <col min="12555" max="12555" width="23.6640625" style="1" customWidth="1"/>
    <col min="12556" max="12556" width="14" style="1" customWidth="1"/>
    <col min="12557" max="12557" width="19.44140625" style="1" customWidth="1"/>
    <col min="12558" max="12558" width="24.44140625" style="1" customWidth="1"/>
    <col min="12559" max="12565" width="9.109375" style="1" hidden="1" customWidth="1"/>
    <col min="12566" max="12567" width="9.109375" style="1"/>
    <col min="12568" max="12568" width="15.109375" style="1" customWidth="1"/>
    <col min="12569" max="12569" width="15.44140625" style="1" customWidth="1"/>
    <col min="12570" max="12800" width="9.109375" style="1"/>
    <col min="12801" max="12801" width="17.88671875" style="1" customWidth="1"/>
    <col min="12802" max="12802" width="21.6640625" style="1" customWidth="1"/>
    <col min="12803" max="12803" width="33.33203125" style="1" customWidth="1"/>
    <col min="12804" max="12804" width="11.6640625" style="1" customWidth="1"/>
    <col min="12805" max="12805" width="16.44140625" style="1" customWidth="1"/>
    <col min="12806" max="12806" width="93" style="1" customWidth="1"/>
    <col min="12807" max="12807" width="16.6640625" style="1" customWidth="1"/>
    <col min="12808" max="12808" width="23" style="1" customWidth="1"/>
    <col min="12809" max="12809" width="22" style="1" customWidth="1"/>
    <col min="12810" max="12810" width="22.6640625" style="1" customWidth="1"/>
    <col min="12811" max="12811" width="23.6640625" style="1" customWidth="1"/>
    <col min="12812" max="12812" width="14" style="1" customWidth="1"/>
    <col min="12813" max="12813" width="19.44140625" style="1" customWidth="1"/>
    <col min="12814" max="12814" width="24.44140625" style="1" customWidth="1"/>
    <col min="12815" max="12821" width="9.109375" style="1" hidden="1" customWidth="1"/>
    <col min="12822" max="12823" width="9.109375" style="1"/>
    <col min="12824" max="12824" width="15.109375" style="1" customWidth="1"/>
    <col min="12825" max="12825" width="15.44140625" style="1" customWidth="1"/>
    <col min="12826" max="13056" width="9.109375" style="1"/>
    <col min="13057" max="13057" width="17.88671875" style="1" customWidth="1"/>
    <col min="13058" max="13058" width="21.6640625" style="1" customWidth="1"/>
    <col min="13059" max="13059" width="33.33203125" style="1" customWidth="1"/>
    <col min="13060" max="13060" width="11.6640625" style="1" customWidth="1"/>
    <col min="13061" max="13061" width="16.44140625" style="1" customWidth="1"/>
    <col min="13062" max="13062" width="93" style="1" customWidth="1"/>
    <col min="13063" max="13063" width="16.6640625" style="1" customWidth="1"/>
    <col min="13064" max="13064" width="23" style="1" customWidth="1"/>
    <col min="13065" max="13065" width="22" style="1" customWidth="1"/>
    <col min="13066" max="13066" width="22.6640625" style="1" customWidth="1"/>
    <col min="13067" max="13067" width="23.6640625" style="1" customWidth="1"/>
    <col min="13068" max="13068" width="14" style="1" customWidth="1"/>
    <col min="13069" max="13069" width="19.44140625" style="1" customWidth="1"/>
    <col min="13070" max="13070" width="24.44140625" style="1" customWidth="1"/>
    <col min="13071" max="13077" width="9.109375" style="1" hidden="1" customWidth="1"/>
    <col min="13078" max="13079" width="9.109375" style="1"/>
    <col min="13080" max="13080" width="15.109375" style="1" customWidth="1"/>
    <col min="13081" max="13081" width="15.44140625" style="1" customWidth="1"/>
    <col min="13082" max="13312" width="9.109375" style="1"/>
    <col min="13313" max="13313" width="17.88671875" style="1" customWidth="1"/>
    <col min="13314" max="13314" width="21.6640625" style="1" customWidth="1"/>
    <col min="13315" max="13315" width="33.33203125" style="1" customWidth="1"/>
    <col min="13316" max="13316" width="11.6640625" style="1" customWidth="1"/>
    <col min="13317" max="13317" width="16.44140625" style="1" customWidth="1"/>
    <col min="13318" max="13318" width="93" style="1" customWidth="1"/>
    <col min="13319" max="13319" width="16.6640625" style="1" customWidth="1"/>
    <col min="13320" max="13320" width="23" style="1" customWidth="1"/>
    <col min="13321" max="13321" width="22" style="1" customWidth="1"/>
    <col min="13322" max="13322" width="22.6640625" style="1" customWidth="1"/>
    <col min="13323" max="13323" width="23.6640625" style="1" customWidth="1"/>
    <col min="13324" max="13324" width="14" style="1" customWidth="1"/>
    <col min="13325" max="13325" width="19.44140625" style="1" customWidth="1"/>
    <col min="13326" max="13326" width="24.44140625" style="1" customWidth="1"/>
    <col min="13327" max="13333" width="9.109375" style="1" hidden="1" customWidth="1"/>
    <col min="13334" max="13335" width="9.109375" style="1"/>
    <col min="13336" max="13336" width="15.109375" style="1" customWidth="1"/>
    <col min="13337" max="13337" width="15.44140625" style="1" customWidth="1"/>
    <col min="13338" max="13568" width="9.109375" style="1"/>
    <col min="13569" max="13569" width="17.88671875" style="1" customWidth="1"/>
    <col min="13570" max="13570" width="21.6640625" style="1" customWidth="1"/>
    <col min="13571" max="13571" width="33.33203125" style="1" customWidth="1"/>
    <col min="13572" max="13572" width="11.6640625" style="1" customWidth="1"/>
    <col min="13573" max="13573" width="16.44140625" style="1" customWidth="1"/>
    <col min="13574" max="13574" width="93" style="1" customWidth="1"/>
    <col min="13575" max="13575" width="16.6640625" style="1" customWidth="1"/>
    <col min="13576" max="13576" width="23" style="1" customWidth="1"/>
    <col min="13577" max="13577" width="22" style="1" customWidth="1"/>
    <col min="13578" max="13578" width="22.6640625" style="1" customWidth="1"/>
    <col min="13579" max="13579" width="23.6640625" style="1" customWidth="1"/>
    <col min="13580" max="13580" width="14" style="1" customWidth="1"/>
    <col min="13581" max="13581" width="19.44140625" style="1" customWidth="1"/>
    <col min="13582" max="13582" width="24.44140625" style="1" customWidth="1"/>
    <col min="13583" max="13589" width="9.109375" style="1" hidden="1" customWidth="1"/>
    <col min="13590" max="13591" width="9.109375" style="1"/>
    <col min="13592" max="13592" width="15.109375" style="1" customWidth="1"/>
    <col min="13593" max="13593" width="15.44140625" style="1" customWidth="1"/>
    <col min="13594" max="13824" width="9.109375" style="1"/>
    <col min="13825" max="13825" width="17.88671875" style="1" customWidth="1"/>
    <col min="13826" max="13826" width="21.6640625" style="1" customWidth="1"/>
    <col min="13827" max="13827" width="33.33203125" style="1" customWidth="1"/>
    <col min="13828" max="13828" width="11.6640625" style="1" customWidth="1"/>
    <col min="13829" max="13829" width="16.44140625" style="1" customWidth="1"/>
    <col min="13830" max="13830" width="93" style="1" customWidth="1"/>
    <col min="13831" max="13831" width="16.6640625" style="1" customWidth="1"/>
    <col min="13832" max="13832" width="23" style="1" customWidth="1"/>
    <col min="13833" max="13833" width="22" style="1" customWidth="1"/>
    <col min="13834" max="13834" width="22.6640625" style="1" customWidth="1"/>
    <col min="13835" max="13835" width="23.6640625" style="1" customWidth="1"/>
    <col min="13836" max="13836" width="14" style="1" customWidth="1"/>
    <col min="13837" max="13837" width="19.44140625" style="1" customWidth="1"/>
    <col min="13838" max="13838" width="24.44140625" style="1" customWidth="1"/>
    <col min="13839" max="13845" width="9.109375" style="1" hidden="1" customWidth="1"/>
    <col min="13846" max="13847" width="9.109375" style="1"/>
    <col min="13848" max="13848" width="15.109375" style="1" customWidth="1"/>
    <col min="13849" max="13849" width="15.44140625" style="1" customWidth="1"/>
    <col min="13850" max="14080" width="9.109375" style="1"/>
    <col min="14081" max="14081" width="17.88671875" style="1" customWidth="1"/>
    <col min="14082" max="14082" width="21.6640625" style="1" customWidth="1"/>
    <col min="14083" max="14083" width="33.33203125" style="1" customWidth="1"/>
    <col min="14084" max="14084" width="11.6640625" style="1" customWidth="1"/>
    <col min="14085" max="14085" width="16.44140625" style="1" customWidth="1"/>
    <col min="14086" max="14086" width="93" style="1" customWidth="1"/>
    <col min="14087" max="14087" width="16.6640625" style="1" customWidth="1"/>
    <col min="14088" max="14088" width="23" style="1" customWidth="1"/>
    <col min="14089" max="14089" width="22" style="1" customWidth="1"/>
    <col min="14090" max="14090" width="22.6640625" style="1" customWidth="1"/>
    <col min="14091" max="14091" width="23.6640625" style="1" customWidth="1"/>
    <col min="14092" max="14092" width="14" style="1" customWidth="1"/>
    <col min="14093" max="14093" width="19.44140625" style="1" customWidth="1"/>
    <col min="14094" max="14094" width="24.44140625" style="1" customWidth="1"/>
    <col min="14095" max="14101" width="9.109375" style="1" hidden="1" customWidth="1"/>
    <col min="14102" max="14103" width="9.109375" style="1"/>
    <col min="14104" max="14104" width="15.109375" style="1" customWidth="1"/>
    <col min="14105" max="14105" width="15.44140625" style="1" customWidth="1"/>
    <col min="14106" max="14336" width="9.109375" style="1"/>
    <col min="14337" max="14337" width="17.88671875" style="1" customWidth="1"/>
    <col min="14338" max="14338" width="21.6640625" style="1" customWidth="1"/>
    <col min="14339" max="14339" width="33.33203125" style="1" customWidth="1"/>
    <col min="14340" max="14340" width="11.6640625" style="1" customWidth="1"/>
    <col min="14341" max="14341" width="16.44140625" style="1" customWidth="1"/>
    <col min="14342" max="14342" width="93" style="1" customWidth="1"/>
    <col min="14343" max="14343" width="16.6640625" style="1" customWidth="1"/>
    <col min="14344" max="14344" width="23" style="1" customWidth="1"/>
    <col min="14345" max="14345" width="22" style="1" customWidth="1"/>
    <col min="14346" max="14346" width="22.6640625" style="1" customWidth="1"/>
    <col min="14347" max="14347" width="23.6640625" style="1" customWidth="1"/>
    <col min="14348" max="14348" width="14" style="1" customWidth="1"/>
    <col min="14349" max="14349" width="19.44140625" style="1" customWidth="1"/>
    <col min="14350" max="14350" width="24.44140625" style="1" customWidth="1"/>
    <col min="14351" max="14357" width="9.109375" style="1" hidden="1" customWidth="1"/>
    <col min="14358" max="14359" width="9.109375" style="1"/>
    <col min="14360" max="14360" width="15.109375" style="1" customWidth="1"/>
    <col min="14361" max="14361" width="15.44140625" style="1" customWidth="1"/>
    <col min="14362" max="14592" width="9.109375" style="1"/>
    <col min="14593" max="14593" width="17.88671875" style="1" customWidth="1"/>
    <col min="14594" max="14594" width="21.6640625" style="1" customWidth="1"/>
    <col min="14595" max="14595" width="33.33203125" style="1" customWidth="1"/>
    <col min="14596" max="14596" width="11.6640625" style="1" customWidth="1"/>
    <col min="14597" max="14597" width="16.44140625" style="1" customWidth="1"/>
    <col min="14598" max="14598" width="93" style="1" customWidth="1"/>
    <col min="14599" max="14599" width="16.6640625" style="1" customWidth="1"/>
    <col min="14600" max="14600" width="23" style="1" customWidth="1"/>
    <col min="14601" max="14601" width="22" style="1" customWidth="1"/>
    <col min="14602" max="14602" width="22.6640625" style="1" customWidth="1"/>
    <col min="14603" max="14603" width="23.6640625" style="1" customWidth="1"/>
    <col min="14604" max="14604" width="14" style="1" customWidth="1"/>
    <col min="14605" max="14605" width="19.44140625" style="1" customWidth="1"/>
    <col min="14606" max="14606" width="24.44140625" style="1" customWidth="1"/>
    <col min="14607" max="14613" width="9.109375" style="1" hidden="1" customWidth="1"/>
    <col min="14614" max="14615" width="9.109375" style="1"/>
    <col min="14616" max="14616" width="15.109375" style="1" customWidth="1"/>
    <col min="14617" max="14617" width="15.44140625" style="1" customWidth="1"/>
    <col min="14618" max="14848" width="9.109375" style="1"/>
    <col min="14849" max="14849" width="17.88671875" style="1" customWidth="1"/>
    <col min="14850" max="14850" width="21.6640625" style="1" customWidth="1"/>
    <col min="14851" max="14851" width="33.33203125" style="1" customWidth="1"/>
    <col min="14852" max="14852" width="11.6640625" style="1" customWidth="1"/>
    <col min="14853" max="14853" width="16.44140625" style="1" customWidth="1"/>
    <col min="14854" max="14854" width="93" style="1" customWidth="1"/>
    <col min="14855" max="14855" width="16.6640625" style="1" customWidth="1"/>
    <col min="14856" max="14856" width="23" style="1" customWidth="1"/>
    <col min="14857" max="14857" width="22" style="1" customWidth="1"/>
    <col min="14858" max="14858" width="22.6640625" style="1" customWidth="1"/>
    <col min="14859" max="14859" width="23.6640625" style="1" customWidth="1"/>
    <col min="14860" max="14860" width="14" style="1" customWidth="1"/>
    <col min="14861" max="14861" width="19.44140625" style="1" customWidth="1"/>
    <col min="14862" max="14862" width="24.44140625" style="1" customWidth="1"/>
    <col min="14863" max="14869" width="9.109375" style="1" hidden="1" customWidth="1"/>
    <col min="14870" max="14871" width="9.109375" style="1"/>
    <col min="14872" max="14872" width="15.109375" style="1" customWidth="1"/>
    <col min="14873" max="14873" width="15.44140625" style="1" customWidth="1"/>
    <col min="14874" max="15104" width="9.109375" style="1"/>
    <col min="15105" max="15105" width="17.88671875" style="1" customWidth="1"/>
    <col min="15106" max="15106" width="21.6640625" style="1" customWidth="1"/>
    <col min="15107" max="15107" width="33.33203125" style="1" customWidth="1"/>
    <col min="15108" max="15108" width="11.6640625" style="1" customWidth="1"/>
    <col min="15109" max="15109" width="16.44140625" style="1" customWidth="1"/>
    <col min="15110" max="15110" width="93" style="1" customWidth="1"/>
    <col min="15111" max="15111" width="16.6640625" style="1" customWidth="1"/>
    <col min="15112" max="15112" width="23" style="1" customWidth="1"/>
    <col min="15113" max="15113" width="22" style="1" customWidth="1"/>
    <col min="15114" max="15114" width="22.6640625" style="1" customWidth="1"/>
    <col min="15115" max="15115" width="23.6640625" style="1" customWidth="1"/>
    <col min="15116" max="15116" width="14" style="1" customWidth="1"/>
    <col min="15117" max="15117" width="19.44140625" style="1" customWidth="1"/>
    <col min="15118" max="15118" width="24.44140625" style="1" customWidth="1"/>
    <col min="15119" max="15125" width="9.109375" style="1" hidden="1" customWidth="1"/>
    <col min="15126" max="15127" width="9.109375" style="1"/>
    <col min="15128" max="15128" width="15.109375" style="1" customWidth="1"/>
    <col min="15129" max="15129" width="15.44140625" style="1" customWidth="1"/>
    <col min="15130" max="15360" width="9.109375" style="1"/>
    <col min="15361" max="15361" width="17.88671875" style="1" customWidth="1"/>
    <col min="15362" max="15362" width="21.6640625" style="1" customWidth="1"/>
    <col min="15363" max="15363" width="33.33203125" style="1" customWidth="1"/>
    <col min="15364" max="15364" width="11.6640625" style="1" customWidth="1"/>
    <col min="15365" max="15365" width="16.44140625" style="1" customWidth="1"/>
    <col min="15366" max="15366" width="93" style="1" customWidth="1"/>
    <col min="15367" max="15367" width="16.6640625" style="1" customWidth="1"/>
    <col min="15368" max="15368" width="23" style="1" customWidth="1"/>
    <col min="15369" max="15369" width="22" style="1" customWidth="1"/>
    <col min="15370" max="15370" width="22.6640625" style="1" customWidth="1"/>
    <col min="15371" max="15371" width="23.6640625" style="1" customWidth="1"/>
    <col min="15372" max="15372" width="14" style="1" customWidth="1"/>
    <col min="15373" max="15373" width="19.44140625" style="1" customWidth="1"/>
    <col min="15374" max="15374" width="24.44140625" style="1" customWidth="1"/>
    <col min="15375" max="15381" width="9.109375" style="1" hidden="1" customWidth="1"/>
    <col min="15382" max="15383" width="9.109375" style="1"/>
    <col min="15384" max="15384" width="15.109375" style="1" customWidth="1"/>
    <col min="15385" max="15385" width="15.44140625" style="1" customWidth="1"/>
    <col min="15386" max="15616" width="9.109375" style="1"/>
    <col min="15617" max="15617" width="17.88671875" style="1" customWidth="1"/>
    <col min="15618" max="15618" width="21.6640625" style="1" customWidth="1"/>
    <col min="15619" max="15619" width="33.33203125" style="1" customWidth="1"/>
    <col min="15620" max="15620" width="11.6640625" style="1" customWidth="1"/>
    <col min="15621" max="15621" width="16.44140625" style="1" customWidth="1"/>
    <col min="15622" max="15622" width="93" style="1" customWidth="1"/>
    <col min="15623" max="15623" width="16.6640625" style="1" customWidth="1"/>
    <col min="15624" max="15624" width="23" style="1" customWidth="1"/>
    <col min="15625" max="15625" width="22" style="1" customWidth="1"/>
    <col min="15626" max="15626" width="22.6640625" style="1" customWidth="1"/>
    <col min="15627" max="15627" width="23.6640625" style="1" customWidth="1"/>
    <col min="15628" max="15628" width="14" style="1" customWidth="1"/>
    <col min="15629" max="15629" width="19.44140625" style="1" customWidth="1"/>
    <col min="15630" max="15630" width="24.44140625" style="1" customWidth="1"/>
    <col min="15631" max="15637" width="9.109375" style="1" hidden="1" customWidth="1"/>
    <col min="15638" max="15639" width="9.109375" style="1"/>
    <col min="15640" max="15640" width="15.109375" style="1" customWidth="1"/>
    <col min="15641" max="15641" width="15.44140625" style="1" customWidth="1"/>
    <col min="15642" max="15872" width="9.109375" style="1"/>
    <col min="15873" max="15873" width="17.88671875" style="1" customWidth="1"/>
    <col min="15874" max="15874" width="21.6640625" style="1" customWidth="1"/>
    <col min="15875" max="15875" width="33.33203125" style="1" customWidth="1"/>
    <col min="15876" max="15876" width="11.6640625" style="1" customWidth="1"/>
    <col min="15877" max="15877" width="16.44140625" style="1" customWidth="1"/>
    <col min="15878" max="15878" width="93" style="1" customWidth="1"/>
    <col min="15879" max="15879" width="16.6640625" style="1" customWidth="1"/>
    <col min="15880" max="15880" width="23" style="1" customWidth="1"/>
    <col min="15881" max="15881" width="22" style="1" customWidth="1"/>
    <col min="15882" max="15882" width="22.6640625" style="1" customWidth="1"/>
    <col min="15883" max="15883" width="23.6640625" style="1" customWidth="1"/>
    <col min="15884" max="15884" width="14" style="1" customWidth="1"/>
    <col min="15885" max="15885" width="19.44140625" style="1" customWidth="1"/>
    <col min="15886" max="15886" width="24.44140625" style="1" customWidth="1"/>
    <col min="15887" max="15893" width="9.109375" style="1" hidden="1" customWidth="1"/>
    <col min="15894" max="15895" width="9.109375" style="1"/>
    <col min="15896" max="15896" width="15.109375" style="1" customWidth="1"/>
    <col min="15897" max="15897" width="15.44140625" style="1" customWidth="1"/>
    <col min="15898" max="16128" width="9.109375" style="1"/>
    <col min="16129" max="16129" width="17.88671875" style="1" customWidth="1"/>
    <col min="16130" max="16130" width="21.6640625" style="1" customWidth="1"/>
    <col min="16131" max="16131" width="33.33203125" style="1" customWidth="1"/>
    <col min="16132" max="16132" width="11.6640625" style="1" customWidth="1"/>
    <col min="16133" max="16133" width="16.44140625" style="1" customWidth="1"/>
    <col min="16134" max="16134" width="93" style="1" customWidth="1"/>
    <col min="16135" max="16135" width="16.6640625" style="1" customWidth="1"/>
    <col min="16136" max="16136" width="23" style="1" customWidth="1"/>
    <col min="16137" max="16137" width="22" style="1" customWidth="1"/>
    <col min="16138" max="16138" width="22.6640625" style="1" customWidth="1"/>
    <col min="16139" max="16139" width="23.6640625" style="1" customWidth="1"/>
    <col min="16140" max="16140" width="14" style="1" customWidth="1"/>
    <col min="16141" max="16141" width="19.44140625" style="1" customWidth="1"/>
    <col min="16142" max="16142" width="24.44140625" style="1" customWidth="1"/>
    <col min="16143" max="16149" width="9.109375" style="1" hidden="1" customWidth="1"/>
    <col min="16150" max="16151" width="9.109375" style="1"/>
    <col min="16152" max="16152" width="15.109375" style="1" customWidth="1"/>
    <col min="16153" max="16153" width="15.44140625" style="1" customWidth="1"/>
    <col min="16154" max="16384" width="9.109375" style="1"/>
  </cols>
  <sheetData>
    <row r="1" spans="1:25" ht="35.25" customHeight="1" x14ac:dyDescent="0.3">
      <c r="B1" s="130" t="s">
        <v>78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25" ht="161.25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25" ht="24" customHeight="1" x14ac:dyDescent="0.35">
      <c r="A3" s="4">
        <v>1</v>
      </c>
      <c r="B3" s="5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7">
        <v>8</v>
      </c>
      <c r="I3" s="7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/>
      <c r="X3" s="8" t="s">
        <v>14</v>
      </c>
      <c r="Y3" s="8" t="s">
        <v>15</v>
      </c>
    </row>
    <row r="4" spans="1:25" ht="54" customHeight="1" x14ac:dyDescent="0.35">
      <c r="A4" s="132" t="s">
        <v>59</v>
      </c>
      <c r="B4" s="124" t="s">
        <v>17</v>
      </c>
      <c r="C4" s="125" t="s">
        <v>18</v>
      </c>
      <c r="D4" s="126" t="s">
        <v>19</v>
      </c>
      <c r="E4" s="9" t="s">
        <v>20</v>
      </c>
      <c r="F4" s="10" t="s">
        <v>21</v>
      </c>
      <c r="G4" s="9" t="s">
        <v>22</v>
      </c>
      <c r="H4" s="11">
        <v>100</v>
      </c>
      <c r="I4" s="11">
        <v>99.35</v>
      </c>
      <c r="J4" s="77">
        <f>IF(H4=0,0,IF(I4/H4*100&gt;100,100,I4/H4*100))</f>
        <v>99.35</v>
      </c>
      <c r="K4" s="127">
        <f>IF(AND(J5="-",J6="-"),J4,IF(J5="-",(J4+J6)/2,IF(J6="-",(J4+J5)/2,(J4+J5+J6)/3)))</f>
        <v>99.782399999999996</v>
      </c>
      <c r="L4" s="128">
        <f>(K4+K7)/2</f>
        <v>97.874631254729152</v>
      </c>
      <c r="M4" s="133" t="s">
        <v>75</v>
      </c>
      <c r="N4" s="118"/>
      <c r="O4" s="1"/>
      <c r="P4" s="88">
        <f t="shared" ref="P4:Q19" si="0">IF(H4&gt;0,1,0)</f>
        <v>1</v>
      </c>
      <c r="Q4" s="88">
        <f t="shared" si="0"/>
        <v>1</v>
      </c>
      <c r="Y4" s="74">
        <f>K4</f>
        <v>99.782399999999996</v>
      </c>
    </row>
    <row r="5" spans="1:25" ht="54" customHeight="1" x14ac:dyDescent="0.35">
      <c r="A5" s="132"/>
      <c r="B5" s="124"/>
      <c r="C5" s="125"/>
      <c r="D5" s="126"/>
      <c r="E5" s="9" t="s">
        <v>20</v>
      </c>
      <c r="F5" s="10" t="s">
        <v>23</v>
      </c>
      <c r="G5" s="9" t="s">
        <v>22</v>
      </c>
      <c r="H5" s="11">
        <v>92.592592592592595</v>
      </c>
      <c r="I5" s="11">
        <v>92.59</v>
      </c>
      <c r="J5" s="79">
        <f>IF(AND(H5=0,I5=0),"-",IF(I5/H5*100&gt;100,100,I5/H5*100))</f>
        <v>99.997199999999992</v>
      </c>
      <c r="K5" s="127"/>
      <c r="L5" s="128"/>
      <c r="M5" s="134"/>
      <c r="N5" s="118"/>
      <c r="O5" s="1"/>
      <c r="P5" s="88">
        <f t="shared" si="0"/>
        <v>1</v>
      </c>
      <c r="Q5" s="88">
        <f t="shared" si="0"/>
        <v>1</v>
      </c>
      <c r="X5" s="74">
        <f>K7</f>
        <v>95.966862509458309</v>
      </c>
    </row>
    <row r="6" spans="1:25" ht="54" customHeight="1" x14ac:dyDescent="0.35">
      <c r="A6" s="132"/>
      <c r="B6" s="124"/>
      <c r="C6" s="125"/>
      <c r="D6" s="126"/>
      <c r="E6" s="9" t="s">
        <v>20</v>
      </c>
      <c r="F6" s="10" t="s">
        <v>24</v>
      </c>
      <c r="G6" s="9" t="s">
        <v>22</v>
      </c>
      <c r="H6" s="11">
        <v>14.035087719298245</v>
      </c>
      <c r="I6" s="11">
        <v>27.3</v>
      </c>
      <c r="J6" s="87">
        <f>IF(AND(H6=0,I6=0),"-",IF(I6/H6*100&gt;100,100,I6/H6*100))</f>
        <v>100</v>
      </c>
      <c r="K6" s="127"/>
      <c r="L6" s="128"/>
      <c r="M6" s="134"/>
      <c r="N6" s="118"/>
      <c r="O6" s="1"/>
      <c r="P6" s="88">
        <f t="shared" si="0"/>
        <v>1</v>
      </c>
      <c r="Q6" s="88">
        <f t="shared" si="0"/>
        <v>1</v>
      </c>
    </row>
    <row r="7" spans="1:25" ht="47.25" customHeight="1" x14ac:dyDescent="0.35">
      <c r="A7" s="132"/>
      <c r="B7" s="124"/>
      <c r="C7" s="125"/>
      <c r="D7" s="126"/>
      <c r="E7" s="13" t="s">
        <v>25</v>
      </c>
      <c r="F7" s="14" t="s">
        <v>26</v>
      </c>
      <c r="G7" s="91" t="s">
        <v>69</v>
      </c>
      <c r="H7" s="15">
        <v>89868</v>
      </c>
      <c r="I7" s="15">
        <v>82619</v>
      </c>
      <c r="J7" s="16">
        <f>IF(AND(H7=0,I7=0),"-",IF(I7/H7*100&gt;100,100,I7/H7*100))</f>
        <v>91.933725018916633</v>
      </c>
      <c r="K7" s="122">
        <f>IF(J7="-",J8,IF(J8="-",J7,IF(AND(J7&gt;0,J8&gt;0),(J7+J8)/2)))</f>
        <v>95.966862509458309</v>
      </c>
      <c r="L7" s="128"/>
      <c r="M7" s="134"/>
      <c r="N7" s="118"/>
      <c r="O7" s="1"/>
      <c r="P7" s="88">
        <f t="shared" si="0"/>
        <v>1</v>
      </c>
      <c r="Q7" s="88">
        <f t="shared" si="0"/>
        <v>1</v>
      </c>
    </row>
    <row r="8" spans="1:25" ht="47.25" customHeight="1" x14ac:dyDescent="0.35">
      <c r="A8" s="132"/>
      <c r="B8" s="124"/>
      <c r="C8" s="125"/>
      <c r="D8" s="126"/>
      <c r="E8" s="17" t="s">
        <v>25</v>
      </c>
      <c r="F8" s="14" t="s">
        <v>27</v>
      </c>
      <c r="G8" s="91" t="s">
        <v>70</v>
      </c>
      <c r="H8" s="15">
        <v>78935.5</v>
      </c>
      <c r="I8" s="15">
        <v>78935.5</v>
      </c>
      <c r="J8" s="16">
        <f>IF(AND(H8=0,I8=0),"-",IF(I8/H8*100&gt;100,100,I8/H8*100))</f>
        <v>100</v>
      </c>
      <c r="K8" s="123"/>
      <c r="L8" s="128"/>
      <c r="M8" s="134"/>
      <c r="N8" s="118"/>
      <c r="O8" s="1"/>
      <c r="P8" s="88">
        <f t="shared" si="0"/>
        <v>1</v>
      </c>
      <c r="Q8" s="88">
        <f t="shared" si="0"/>
        <v>1</v>
      </c>
    </row>
    <row r="9" spans="1:25" ht="52.5" customHeight="1" x14ac:dyDescent="0.35">
      <c r="A9" s="132"/>
      <c r="B9" s="124" t="s">
        <v>28</v>
      </c>
      <c r="C9" s="125" t="s">
        <v>29</v>
      </c>
      <c r="D9" s="126" t="s">
        <v>19</v>
      </c>
      <c r="E9" s="9" t="s">
        <v>20</v>
      </c>
      <c r="F9" s="10" t="s">
        <v>21</v>
      </c>
      <c r="G9" s="9" t="s">
        <v>22</v>
      </c>
      <c r="H9" s="18">
        <v>100</v>
      </c>
      <c r="I9" s="18">
        <v>100</v>
      </c>
      <c r="J9" s="77">
        <f>IF(H9=0,0,IF(I9/H9*100&gt;100,100,I9/H9*100))</f>
        <v>100</v>
      </c>
      <c r="K9" s="127">
        <f>IF(AND(J10="-",J11="-"),J9,IF(J10="-",(J9+J11)/2,IF(J11="-",(J9+J10)/2,(J9+J10+J11)/3)))</f>
        <v>100</v>
      </c>
      <c r="L9" s="128">
        <f>(K9+K12)/2</f>
        <v>97.358414239482201</v>
      </c>
      <c r="M9" s="134"/>
      <c r="N9" s="118"/>
      <c r="O9" s="1"/>
      <c r="P9" s="88">
        <f t="shared" si="0"/>
        <v>1</v>
      </c>
      <c r="Q9" s="88">
        <f t="shared" si="0"/>
        <v>1</v>
      </c>
      <c r="Y9" s="74">
        <f>K9</f>
        <v>100</v>
      </c>
    </row>
    <row r="10" spans="1:25" ht="52.5" customHeight="1" x14ac:dyDescent="0.35">
      <c r="A10" s="132"/>
      <c r="B10" s="124"/>
      <c r="C10" s="125"/>
      <c r="D10" s="126"/>
      <c r="E10" s="9" t="s">
        <v>20</v>
      </c>
      <c r="F10" s="10" t="s">
        <v>23</v>
      </c>
      <c r="G10" s="9" t="s">
        <v>22</v>
      </c>
      <c r="H10" s="18">
        <v>100</v>
      </c>
      <c r="I10" s="18">
        <v>100</v>
      </c>
      <c r="J10" s="87">
        <f>IF(AND(H10=0,I10=0),"-",IF(I10/H10*100&gt;100,100,I10/H10*100))</f>
        <v>100</v>
      </c>
      <c r="K10" s="127"/>
      <c r="L10" s="128"/>
      <c r="M10" s="134"/>
      <c r="N10" s="118"/>
      <c r="O10" s="1"/>
      <c r="P10" s="88">
        <f t="shared" si="0"/>
        <v>1</v>
      </c>
      <c r="Q10" s="88">
        <f t="shared" si="0"/>
        <v>1</v>
      </c>
      <c r="X10" s="74">
        <f>K12</f>
        <v>94.716828478964402</v>
      </c>
    </row>
    <row r="11" spans="1:25" ht="52.5" customHeight="1" x14ac:dyDescent="0.35">
      <c r="A11" s="132"/>
      <c r="B11" s="124"/>
      <c r="C11" s="125"/>
      <c r="D11" s="126"/>
      <c r="E11" s="9" t="s">
        <v>20</v>
      </c>
      <c r="F11" s="10" t="s">
        <v>24</v>
      </c>
      <c r="G11" s="9" t="s">
        <v>22</v>
      </c>
      <c r="H11" s="18">
        <v>40</v>
      </c>
      <c r="I11" s="18">
        <v>45.5</v>
      </c>
      <c r="J11" s="87">
        <f>IF(AND(H11=0,I11=0),"-",IF(I11/H11*100&gt;100,100,I11/H11*100))</f>
        <v>100</v>
      </c>
      <c r="K11" s="127"/>
      <c r="L11" s="128"/>
      <c r="M11" s="134"/>
      <c r="N11" s="118"/>
      <c r="O11" s="1"/>
      <c r="P11" s="88">
        <f t="shared" si="0"/>
        <v>1</v>
      </c>
      <c r="Q11" s="88">
        <f t="shared" si="0"/>
        <v>1</v>
      </c>
    </row>
    <row r="12" spans="1:25" ht="42" customHeight="1" x14ac:dyDescent="0.35">
      <c r="A12" s="132"/>
      <c r="B12" s="124"/>
      <c r="C12" s="125"/>
      <c r="D12" s="126"/>
      <c r="E12" s="13" t="s">
        <v>25</v>
      </c>
      <c r="F12" s="14" t="s">
        <v>26</v>
      </c>
      <c r="G12" s="91" t="s">
        <v>69</v>
      </c>
      <c r="H12" s="19">
        <v>6180</v>
      </c>
      <c r="I12" s="19">
        <v>5527</v>
      </c>
      <c r="J12" s="16">
        <f>IF(AND(H12=0,I12=0),"-",IF(I12/H12*100&gt;100,100,I12/H12*100))</f>
        <v>89.433656957928804</v>
      </c>
      <c r="K12" s="122">
        <f>IF(J12="-",J13,IF(J13="-",J12,IF(AND(J12&gt;0,J13&gt;0),(J12+J13)/2)))</f>
        <v>94.716828478964402</v>
      </c>
      <c r="L12" s="128"/>
      <c r="M12" s="134"/>
      <c r="N12" s="118"/>
      <c r="O12" s="1"/>
      <c r="P12" s="88">
        <f t="shared" si="0"/>
        <v>1</v>
      </c>
      <c r="Q12" s="88">
        <f t="shared" si="0"/>
        <v>1</v>
      </c>
    </row>
    <row r="13" spans="1:25" ht="42" customHeight="1" x14ac:dyDescent="0.35">
      <c r="A13" s="132"/>
      <c r="B13" s="124"/>
      <c r="C13" s="125"/>
      <c r="D13" s="126"/>
      <c r="E13" s="17" t="s">
        <v>25</v>
      </c>
      <c r="F13" s="14" t="s">
        <v>27</v>
      </c>
      <c r="G13" s="91" t="s">
        <v>70</v>
      </c>
      <c r="H13" s="19">
        <v>10540</v>
      </c>
      <c r="I13" s="19">
        <v>10540</v>
      </c>
      <c r="J13" s="16">
        <f>IF(AND(H13=0,I13=0),"-",IF(I13/H13*100&gt;100,100,I13/H13*100))</f>
        <v>100</v>
      </c>
      <c r="K13" s="123"/>
      <c r="L13" s="128"/>
      <c r="M13" s="134"/>
      <c r="N13" s="118"/>
      <c r="O13" s="1"/>
      <c r="P13" s="88">
        <f t="shared" si="0"/>
        <v>1</v>
      </c>
      <c r="Q13" s="88">
        <f t="shared" si="0"/>
        <v>1</v>
      </c>
    </row>
    <row r="14" spans="1:25" ht="60.75" customHeight="1" x14ac:dyDescent="0.35">
      <c r="A14" s="132"/>
      <c r="B14" s="124" t="s">
        <v>30</v>
      </c>
      <c r="C14" s="125" t="s">
        <v>31</v>
      </c>
      <c r="D14" s="126" t="s">
        <v>19</v>
      </c>
      <c r="E14" s="9" t="s">
        <v>20</v>
      </c>
      <c r="F14" s="10" t="s">
        <v>21</v>
      </c>
      <c r="G14" s="9" t="s">
        <v>22</v>
      </c>
      <c r="H14" s="21">
        <v>100</v>
      </c>
      <c r="I14" s="21">
        <v>95.49</v>
      </c>
      <c r="J14" s="77">
        <f>IF(H14=0,0,IF(I14/H14*100&gt;100,100,I14/H14*100))</f>
        <v>95.49</v>
      </c>
      <c r="K14" s="127">
        <f>IF(AND(J15="-",J16="-"),J14,IF(J15="-",(J14+J16)/2,IF(J16="-",(J14+J15)/2,(J14+J15+J16)/3)))</f>
        <v>97.745000000000005</v>
      </c>
      <c r="L14" s="128">
        <f>(K14+K17)/2</f>
        <v>94.300831618562853</v>
      </c>
      <c r="M14" s="134"/>
      <c r="N14" s="118"/>
      <c r="O14" s="1"/>
      <c r="P14" s="88">
        <f t="shared" si="0"/>
        <v>1</v>
      </c>
      <c r="Q14" s="88">
        <f t="shared" si="0"/>
        <v>1</v>
      </c>
      <c r="Y14" s="74">
        <f>K14</f>
        <v>97.745000000000005</v>
      </c>
    </row>
    <row r="15" spans="1:25" ht="60.75" customHeight="1" x14ac:dyDescent="0.35">
      <c r="A15" s="132"/>
      <c r="B15" s="124"/>
      <c r="C15" s="125"/>
      <c r="D15" s="126"/>
      <c r="E15" s="9" t="s">
        <v>20</v>
      </c>
      <c r="F15" s="10" t="s">
        <v>23</v>
      </c>
      <c r="G15" s="9" t="s">
        <v>22</v>
      </c>
      <c r="H15" s="21">
        <v>100</v>
      </c>
      <c r="I15" s="21">
        <v>100</v>
      </c>
      <c r="J15" s="87">
        <f>IF(AND(H15=0,I15=0),"-",IF(I15/H15*100&gt;100,100,I15/H15*100))</f>
        <v>100</v>
      </c>
      <c r="K15" s="127"/>
      <c r="L15" s="128"/>
      <c r="M15" s="134"/>
      <c r="N15" s="118"/>
      <c r="O15" s="1"/>
      <c r="P15" s="88">
        <f t="shared" si="0"/>
        <v>1</v>
      </c>
      <c r="Q15" s="88">
        <f t="shared" si="0"/>
        <v>1</v>
      </c>
      <c r="X15" s="74">
        <f>K17</f>
        <v>90.856663237125701</v>
      </c>
    </row>
    <row r="16" spans="1:25" ht="52.5" hidden="1" customHeight="1" x14ac:dyDescent="0.3">
      <c r="A16" s="132"/>
      <c r="B16" s="124"/>
      <c r="C16" s="125"/>
      <c r="D16" s="126"/>
      <c r="E16" s="9" t="s">
        <v>20</v>
      </c>
      <c r="F16" s="10" t="s">
        <v>24</v>
      </c>
      <c r="G16" s="9" t="s">
        <v>22</v>
      </c>
      <c r="H16" s="18">
        <v>0</v>
      </c>
      <c r="I16" s="21">
        <v>0</v>
      </c>
      <c r="J16" s="87" t="str">
        <f>IF(AND(H16=0,I16=0),"-",IF(I16/H16*100&gt;100,100,I16/H16*100))</f>
        <v>-</v>
      </c>
      <c r="K16" s="127"/>
      <c r="L16" s="128"/>
      <c r="M16" s="134"/>
      <c r="N16" s="118"/>
      <c r="O16" s="1"/>
      <c r="P16" s="88">
        <f t="shared" si="0"/>
        <v>0</v>
      </c>
      <c r="Q16" s="88">
        <f t="shared" si="0"/>
        <v>0</v>
      </c>
    </row>
    <row r="17" spans="1:25" ht="52.5" customHeight="1" x14ac:dyDescent="0.35">
      <c r="A17" s="132"/>
      <c r="B17" s="124"/>
      <c r="C17" s="125"/>
      <c r="D17" s="126"/>
      <c r="E17" s="13" t="s">
        <v>25</v>
      </c>
      <c r="F17" s="14" t="s">
        <v>26</v>
      </c>
      <c r="G17" s="91" t="s">
        <v>69</v>
      </c>
      <c r="H17" s="22">
        <v>3077.833333333333</v>
      </c>
      <c r="I17" s="22">
        <v>2515</v>
      </c>
      <c r="J17" s="16">
        <f>IF(AND(H17=0,I17=0),"-",IF(I17/H17*100&gt;100,100,I17/H17*100))</f>
        <v>81.713326474251375</v>
      </c>
      <c r="K17" s="122">
        <f>IF(J17="-",J18,IF(J18="-",J17,IF(AND(J17&gt;0,J18&gt;0),(J17+J18)/2)))</f>
        <v>90.856663237125701</v>
      </c>
      <c r="L17" s="128"/>
      <c r="M17" s="134"/>
      <c r="N17" s="118"/>
      <c r="O17" s="1"/>
      <c r="P17" s="88">
        <f t="shared" si="0"/>
        <v>1</v>
      </c>
      <c r="Q17" s="88">
        <f t="shared" si="0"/>
        <v>1</v>
      </c>
    </row>
    <row r="18" spans="1:25" ht="52.5" customHeight="1" x14ac:dyDescent="0.35">
      <c r="A18" s="132"/>
      <c r="B18" s="124"/>
      <c r="C18" s="125"/>
      <c r="D18" s="126"/>
      <c r="E18" s="17" t="s">
        <v>25</v>
      </c>
      <c r="F18" s="14" t="s">
        <v>27</v>
      </c>
      <c r="G18" s="91" t="s">
        <v>70</v>
      </c>
      <c r="H18" s="22">
        <v>2735.4999999999995</v>
      </c>
      <c r="I18" s="22">
        <v>2735.5</v>
      </c>
      <c r="J18" s="16">
        <f>IF(AND(H18=0,I18=0),"-",IF(I18/H18*100&gt;100,100,I18/H18*100))</f>
        <v>100.00000000000003</v>
      </c>
      <c r="K18" s="123"/>
      <c r="L18" s="128"/>
      <c r="M18" s="134"/>
      <c r="N18" s="118"/>
      <c r="O18" s="1"/>
      <c r="P18" s="88">
        <f t="shared" si="0"/>
        <v>1</v>
      </c>
      <c r="Q18" s="88">
        <f t="shared" si="0"/>
        <v>1</v>
      </c>
    </row>
    <row r="19" spans="1:25" ht="54" customHeight="1" x14ac:dyDescent="0.35">
      <c r="A19" s="132"/>
      <c r="B19" s="124" t="s">
        <v>32</v>
      </c>
      <c r="C19" s="125" t="s">
        <v>33</v>
      </c>
      <c r="D19" s="126" t="s">
        <v>19</v>
      </c>
      <c r="E19" s="9" t="s">
        <v>20</v>
      </c>
      <c r="F19" s="10" t="s">
        <v>21</v>
      </c>
      <c r="G19" s="9" t="s">
        <v>22</v>
      </c>
      <c r="H19" s="23">
        <v>100</v>
      </c>
      <c r="I19" s="23">
        <v>99.25</v>
      </c>
      <c r="J19" s="77">
        <f>IF(H19=0,0,IF(I19/H19*100&gt;100,100,I19/H19*100))</f>
        <v>99.25</v>
      </c>
      <c r="K19" s="127">
        <f>IF(AND(J20="-",J21="-"),J19,IF(J20="-",(J19+J21)/2,IF(J21="-",(J19+J20)/2,(J19+J20+J21)/3)))</f>
        <v>99.748666666666665</v>
      </c>
      <c r="L19" s="128">
        <f>(K19+K22)/2</f>
        <v>98.368585567803251</v>
      </c>
      <c r="M19" s="134"/>
      <c r="N19" s="118"/>
      <c r="O19" s="1"/>
      <c r="P19" s="88">
        <f t="shared" si="0"/>
        <v>1</v>
      </c>
      <c r="Q19" s="88">
        <f t="shared" si="0"/>
        <v>1</v>
      </c>
      <c r="Y19" s="74">
        <f>K19</f>
        <v>99.748666666666665</v>
      </c>
    </row>
    <row r="20" spans="1:25" ht="54" customHeight="1" x14ac:dyDescent="0.35">
      <c r="A20" s="132"/>
      <c r="B20" s="124"/>
      <c r="C20" s="125"/>
      <c r="D20" s="126"/>
      <c r="E20" s="9" t="s">
        <v>20</v>
      </c>
      <c r="F20" s="10" t="s">
        <v>23</v>
      </c>
      <c r="G20" s="9" t="s">
        <v>22</v>
      </c>
      <c r="H20" s="23">
        <v>83.333333333333343</v>
      </c>
      <c r="I20" s="23">
        <v>83.33</v>
      </c>
      <c r="J20" s="87">
        <f>IF(AND(H20=0,I20=0),"-",IF(I20/H20*100&gt;100,100,I20/H20*100))</f>
        <v>99.995999999999981</v>
      </c>
      <c r="K20" s="127"/>
      <c r="L20" s="128"/>
      <c r="M20" s="134"/>
      <c r="N20" s="118"/>
      <c r="O20" s="1"/>
      <c r="P20" s="88">
        <f t="shared" ref="P20:Q46" si="1">IF(H20&gt;0,1,0)</f>
        <v>1</v>
      </c>
      <c r="Q20" s="88">
        <f t="shared" si="1"/>
        <v>1</v>
      </c>
      <c r="X20" s="74">
        <f>K22</f>
        <v>96.988504468939823</v>
      </c>
    </row>
    <row r="21" spans="1:25" ht="54" customHeight="1" x14ac:dyDescent="0.35">
      <c r="A21" s="132"/>
      <c r="B21" s="124"/>
      <c r="C21" s="125"/>
      <c r="D21" s="126"/>
      <c r="E21" s="9" t="s">
        <v>20</v>
      </c>
      <c r="F21" s="10" t="s">
        <v>24</v>
      </c>
      <c r="G21" s="9" t="s">
        <v>22</v>
      </c>
      <c r="H21" s="23">
        <v>29.213483146067414</v>
      </c>
      <c r="I21" s="23">
        <v>68.400000000000006</v>
      </c>
      <c r="J21" s="87">
        <f>IF(AND(H21=0,I21=0),"-",IF(I21/H21*100&gt;100,100,I21/H21*100))</f>
        <v>100</v>
      </c>
      <c r="K21" s="127"/>
      <c r="L21" s="128"/>
      <c r="M21" s="134"/>
      <c r="N21" s="118"/>
      <c r="O21" s="1"/>
      <c r="P21" s="88">
        <f t="shared" si="1"/>
        <v>1</v>
      </c>
      <c r="Q21" s="88">
        <f t="shared" si="1"/>
        <v>1</v>
      </c>
    </row>
    <row r="22" spans="1:25" ht="50.25" customHeight="1" x14ac:dyDescent="0.35">
      <c r="A22" s="132"/>
      <c r="B22" s="124"/>
      <c r="C22" s="125"/>
      <c r="D22" s="126"/>
      <c r="E22" s="13" t="s">
        <v>25</v>
      </c>
      <c r="F22" s="14" t="s">
        <v>26</v>
      </c>
      <c r="G22" s="91" t="s">
        <v>69</v>
      </c>
      <c r="H22" s="15">
        <v>11990.166666666668</v>
      </c>
      <c r="I22" s="15">
        <v>11268</v>
      </c>
      <c r="J22" s="16">
        <f>IF(AND(H22=0,I22=0),"-",IF(I22/H22*100&gt;100,100,I22/H22*100))</f>
        <v>93.977008937879646</v>
      </c>
      <c r="K22" s="122">
        <f>IF(J22="-",J23,IF(J23="-",J22,IF(AND(J22&gt;0,J23&gt;0),(J22+J23)/2)))</f>
        <v>96.988504468939823</v>
      </c>
      <c r="L22" s="128"/>
      <c r="M22" s="134"/>
      <c r="N22" s="118"/>
      <c r="O22" s="1"/>
      <c r="P22" s="88">
        <f t="shared" si="1"/>
        <v>1</v>
      </c>
      <c r="Q22" s="88">
        <f t="shared" si="1"/>
        <v>1</v>
      </c>
    </row>
    <row r="23" spans="1:25" ht="50.25" customHeight="1" x14ac:dyDescent="0.35">
      <c r="A23" s="132"/>
      <c r="B23" s="124"/>
      <c r="C23" s="125"/>
      <c r="D23" s="126"/>
      <c r="E23" s="17" t="s">
        <v>25</v>
      </c>
      <c r="F23" s="14" t="s">
        <v>27</v>
      </c>
      <c r="G23" s="91" t="s">
        <v>70</v>
      </c>
      <c r="H23" s="15">
        <v>10548</v>
      </c>
      <c r="I23" s="15">
        <v>10548</v>
      </c>
      <c r="J23" s="16">
        <f>IF(AND(H23=0,I23=0),"-",IF(I23/H23*100&gt;100,100,I23/H23*100))</f>
        <v>100</v>
      </c>
      <c r="K23" s="123"/>
      <c r="L23" s="128"/>
      <c r="M23" s="134"/>
      <c r="N23" s="118"/>
      <c r="O23" s="1"/>
      <c r="P23" s="88">
        <f t="shared" si="1"/>
        <v>1</v>
      </c>
      <c r="Q23" s="88">
        <f t="shared" si="1"/>
        <v>1</v>
      </c>
    </row>
    <row r="24" spans="1:25" ht="60.75" hidden="1" customHeight="1" x14ac:dyDescent="0.3">
      <c r="A24" s="132"/>
      <c r="B24" s="124" t="s">
        <v>34</v>
      </c>
      <c r="C24" s="125" t="s">
        <v>35</v>
      </c>
      <c r="D24" s="126" t="s">
        <v>19</v>
      </c>
      <c r="E24" s="9" t="s">
        <v>20</v>
      </c>
      <c r="F24" s="10" t="s">
        <v>21</v>
      </c>
      <c r="G24" s="9" t="s">
        <v>22</v>
      </c>
      <c r="H24" s="23"/>
      <c r="I24" s="23"/>
      <c r="J24" s="77">
        <f>IF(H24=0,0,IF(I24/H24*100&gt;100,100,I24/H24*100))</f>
        <v>0</v>
      </c>
      <c r="K24" s="127">
        <f>IF(AND(J25="-",J26="-"),J24,IF(J25="-",(J24+J26)/2,IF(J26="-",(J24+J25)/2,(J24+J25+J26)/3)))</f>
        <v>0</v>
      </c>
      <c r="L24" s="128" t="e">
        <f>(K24+K27)/2</f>
        <v>#VALUE!</v>
      </c>
      <c r="M24" s="134"/>
      <c r="N24" s="129"/>
      <c r="O24" s="1"/>
      <c r="P24" s="88">
        <f t="shared" si="1"/>
        <v>0</v>
      </c>
      <c r="Q24" s="88">
        <f t="shared" si="1"/>
        <v>0</v>
      </c>
      <c r="Y24" s="74">
        <f>K24</f>
        <v>0</v>
      </c>
    </row>
    <row r="25" spans="1:25" ht="60.75" hidden="1" customHeight="1" x14ac:dyDescent="0.3">
      <c r="A25" s="132"/>
      <c r="B25" s="124"/>
      <c r="C25" s="125"/>
      <c r="D25" s="126"/>
      <c r="E25" s="9" t="s">
        <v>20</v>
      </c>
      <c r="F25" s="10" t="s">
        <v>23</v>
      </c>
      <c r="G25" s="9" t="s">
        <v>22</v>
      </c>
      <c r="H25" s="18"/>
      <c r="I25" s="23"/>
      <c r="J25" s="87" t="str">
        <f>IF(AND(H25=0,I25=0),"-",IF(I25/H25*100&gt;100,100,I25/H25*100))</f>
        <v>-</v>
      </c>
      <c r="K25" s="127"/>
      <c r="L25" s="128"/>
      <c r="M25" s="134"/>
      <c r="N25" s="129"/>
      <c r="O25" s="1"/>
      <c r="P25" s="88">
        <f t="shared" si="1"/>
        <v>0</v>
      </c>
      <c r="Q25" s="88">
        <f t="shared" si="1"/>
        <v>0</v>
      </c>
      <c r="X25" s="74" t="str">
        <f>K27</f>
        <v>-</v>
      </c>
    </row>
    <row r="26" spans="1:25" ht="60.75" hidden="1" customHeight="1" x14ac:dyDescent="0.3">
      <c r="A26" s="132"/>
      <c r="B26" s="124"/>
      <c r="C26" s="125"/>
      <c r="D26" s="126"/>
      <c r="E26" s="9" t="s">
        <v>20</v>
      </c>
      <c r="F26" s="10" t="s">
        <v>24</v>
      </c>
      <c r="G26" s="9" t="s">
        <v>22</v>
      </c>
      <c r="H26" s="18"/>
      <c r="I26" s="23"/>
      <c r="J26" s="87" t="str">
        <f>IF(AND(H26=0,I26=0),"-",IF(I26/H26*100&gt;100,100,I26/H26*100))</f>
        <v>-</v>
      </c>
      <c r="K26" s="127"/>
      <c r="L26" s="128"/>
      <c r="M26" s="134"/>
      <c r="N26" s="129"/>
      <c r="O26" s="1"/>
      <c r="P26" s="88">
        <f t="shared" si="1"/>
        <v>0</v>
      </c>
      <c r="Q26" s="88">
        <f t="shared" si="1"/>
        <v>0</v>
      </c>
    </row>
    <row r="27" spans="1:25" ht="50.25" hidden="1" customHeight="1" x14ac:dyDescent="0.3">
      <c r="A27" s="132"/>
      <c r="B27" s="124"/>
      <c r="C27" s="125"/>
      <c r="D27" s="126"/>
      <c r="E27" s="13" t="s">
        <v>25</v>
      </c>
      <c r="F27" s="14" t="s">
        <v>26</v>
      </c>
      <c r="G27" s="91" t="s">
        <v>69</v>
      </c>
      <c r="H27" s="15"/>
      <c r="I27" s="15"/>
      <c r="J27" s="16" t="str">
        <f>IF(AND(H27=0,I27=0),"-",IF(I27/H27*100&gt;100,100,I27/H27*100))</f>
        <v>-</v>
      </c>
      <c r="K27" s="122" t="str">
        <f>IF(J27="-",J28,IF(J28="-",J27,IF(AND(J27&gt;0,J28&gt;0),(J27+J28)/2)))</f>
        <v>-</v>
      </c>
      <c r="L27" s="128"/>
      <c r="M27" s="134"/>
      <c r="N27" s="129"/>
      <c r="O27" s="1"/>
      <c r="P27" s="88">
        <f t="shared" si="1"/>
        <v>0</v>
      </c>
      <c r="Q27" s="88">
        <f t="shared" si="1"/>
        <v>0</v>
      </c>
    </row>
    <row r="28" spans="1:25" ht="50.25" hidden="1" customHeight="1" x14ac:dyDescent="0.3">
      <c r="A28" s="132"/>
      <c r="B28" s="124"/>
      <c r="C28" s="125"/>
      <c r="D28" s="126"/>
      <c r="E28" s="17" t="s">
        <v>25</v>
      </c>
      <c r="F28" s="14" t="s">
        <v>27</v>
      </c>
      <c r="G28" s="91" t="s">
        <v>70</v>
      </c>
      <c r="H28" s="15"/>
      <c r="I28" s="15"/>
      <c r="J28" s="16" t="str">
        <f>IF(AND(H28=0,I28=0),"-",IF(I28/H28*100&gt;100,100,I28/H28*100))</f>
        <v>-</v>
      </c>
      <c r="K28" s="123"/>
      <c r="L28" s="128"/>
      <c r="M28" s="134"/>
      <c r="N28" s="129"/>
      <c r="O28" s="1"/>
      <c r="P28" s="88">
        <f t="shared" si="1"/>
        <v>0</v>
      </c>
      <c r="Q28" s="88">
        <f t="shared" si="1"/>
        <v>0</v>
      </c>
    </row>
    <row r="29" spans="1:25" ht="54" customHeight="1" x14ac:dyDescent="0.35">
      <c r="A29" s="132"/>
      <c r="B29" s="124" t="s">
        <v>36</v>
      </c>
      <c r="C29" s="125" t="s">
        <v>37</v>
      </c>
      <c r="D29" s="126" t="s">
        <v>19</v>
      </c>
      <c r="E29" s="9" t="s">
        <v>20</v>
      </c>
      <c r="F29" s="10" t="s">
        <v>21</v>
      </c>
      <c r="G29" s="9" t="s">
        <v>22</v>
      </c>
      <c r="H29" s="23">
        <v>100</v>
      </c>
      <c r="I29" s="23">
        <v>100</v>
      </c>
      <c r="J29" s="77">
        <f>IF(H29=0,0,IF(I29/H29*100&gt;100,100,I29/H29*100))</f>
        <v>100</v>
      </c>
      <c r="K29" s="127">
        <f>IF(AND(J30="-",J31="-"),J29,IF(J30="-",(J29+J31)/2,IF(J31="-",(J29+J30)/2,(J29+J30+J31)/3)))</f>
        <v>100</v>
      </c>
      <c r="L29" s="128">
        <f>(K29+K32)/2</f>
        <v>100</v>
      </c>
      <c r="M29" s="134"/>
      <c r="N29" s="118"/>
      <c r="O29" s="1"/>
      <c r="P29" s="88">
        <f t="shared" si="1"/>
        <v>1</v>
      </c>
      <c r="Q29" s="88">
        <f t="shared" si="1"/>
        <v>1</v>
      </c>
      <c r="Y29" s="74">
        <f>K29</f>
        <v>100</v>
      </c>
    </row>
    <row r="30" spans="1:25" ht="54" customHeight="1" x14ac:dyDescent="0.35">
      <c r="A30" s="132"/>
      <c r="B30" s="124"/>
      <c r="C30" s="125"/>
      <c r="D30" s="126"/>
      <c r="E30" s="9" t="s">
        <v>20</v>
      </c>
      <c r="F30" s="10" t="s">
        <v>23</v>
      </c>
      <c r="G30" s="9" t="s">
        <v>22</v>
      </c>
      <c r="H30" s="23">
        <v>91.489361702127653</v>
      </c>
      <c r="I30" s="23">
        <v>91.49</v>
      </c>
      <c r="J30" s="87">
        <f>IF(AND(H30=0,I30=0),"-",IF(I30/H30*100&gt;100,100,I30/H30*100))</f>
        <v>100</v>
      </c>
      <c r="K30" s="127"/>
      <c r="L30" s="128"/>
      <c r="M30" s="134"/>
      <c r="N30" s="118"/>
      <c r="O30" s="1"/>
      <c r="P30" s="88">
        <f t="shared" si="1"/>
        <v>1</v>
      </c>
      <c r="Q30" s="88">
        <f t="shared" si="1"/>
        <v>1</v>
      </c>
      <c r="X30" s="74">
        <f>K32</f>
        <v>100</v>
      </c>
    </row>
    <row r="31" spans="1:25" ht="54" customHeight="1" x14ac:dyDescent="0.35">
      <c r="A31" s="132"/>
      <c r="B31" s="124"/>
      <c r="C31" s="125"/>
      <c r="D31" s="126"/>
      <c r="E31" s="9" t="s">
        <v>20</v>
      </c>
      <c r="F31" s="10" t="s">
        <v>24</v>
      </c>
      <c r="G31" s="9" t="s">
        <v>22</v>
      </c>
      <c r="H31" s="23">
        <v>11.200000000000001</v>
      </c>
      <c r="I31" s="23">
        <v>27.1</v>
      </c>
      <c r="J31" s="87">
        <f>IF(AND(H31=0,I31=0),"-",IF(I31/H31*100&gt;100,100,I31/H31*100))</f>
        <v>100</v>
      </c>
      <c r="K31" s="127"/>
      <c r="L31" s="128"/>
      <c r="M31" s="134"/>
      <c r="N31" s="118"/>
      <c r="O31" s="1"/>
      <c r="P31" s="88">
        <f t="shared" si="1"/>
        <v>1</v>
      </c>
      <c r="Q31" s="88">
        <f t="shared" si="1"/>
        <v>1</v>
      </c>
    </row>
    <row r="32" spans="1:25" ht="52.5" customHeight="1" x14ac:dyDescent="0.35">
      <c r="A32" s="132"/>
      <c r="B32" s="124"/>
      <c r="C32" s="125"/>
      <c r="D32" s="126"/>
      <c r="E32" s="13" t="s">
        <v>25</v>
      </c>
      <c r="F32" s="14" t="s">
        <v>26</v>
      </c>
      <c r="G32" s="91" t="s">
        <v>69</v>
      </c>
      <c r="H32" s="15">
        <v>66808</v>
      </c>
      <c r="I32" s="15">
        <v>66925</v>
      </c>
      <c r="J32" s="16">
        <f>IF(AND(H32=0,I32=0),"-",IF(I32/H32*100&gt;100,100,I32/H32*100))</f>
        <v>100</v>
      </c>
      <c r="K32" s="122">
        <f>IF(J32="-",J33,IF(J33="-",J32,IF(AND(J32&gt;0,J33&gt;0),(J32+J33)/2)))</f>
        <v>100</v>
      </c>
      <c r="L32" s="128"/>
      <c r="M32" s="134"/>
      <c r="N32" s="118"/>
      <c r="O32" s="1"/>
      <c r="P32" s="88">
        <f t="shared" si="1"/>
        <v>1</v>
      </c>
      <c r="Q32" s="88">
        <f t="shared" si="1"/>
        <v>1</v>
      </c>
    </row>
    <row r="33" spans="1:25" ht="52.5" customHeight="1" x14ac:dyDescent="0.35">
      <c r="A33" s="132"/>
      <c r="B33" s="124"/>
      <c r="C33" s="125"/>
      <c r="D33" s="126"/>
      <c r="E33" s="17" t="s">
        <v>25</v>
      </c>
      <c r="F33" s="14" t="s">
        <v>27</v>
      </c>
      <c r="G33" s="91" t="s">
        <v>70</v>
      </c>
      <c r="H33" s="15">
        <v>138526</v>
      </c>
      <c r="I33" s="15">
        <v>138526</v>
      </c>
      <c r="J33" s="16">
        <f>IF(AND(H33=0,I33=0),"-",IF(I33/H33*100&gt;100,100,I33/H33*100))</f>
        <v>100</v>
      </c>
      <c r="K33" s="123"/>
      <c r="L33" s="128"/>
      <c r="M33" s="134"/>
      <c r="N33" s="118"/>
      <c r="O33" s="1"/>
      <c r="P33" s="88">
        <f t="shared" si="1"/>
        <v>1</v>
      </c>
      <c r="Q33" s="88">
        <f t="shared" si="1"/>
        <v>1</v>
      </c>
    </row>
    <row r="34" spans="1:25" s="24" customFormat="1" ht="42" hidden="1" customHeight="1" x14ac:dyDescent="0.3">
      <c r="A34" s="132"/>
      <c r="B34" s="124" t="s">
        <v>38</v>
      </c>
      <c r="C34" s="125" t="s">
        <v>39</v>
      </c>
      <c r="D34" s="126" t="s">
        <v>19</v>
      </c>
      <c r="E34" s="9" t="s">
        <v>20</v>
      </c>
      <c r="F34" s="10" t="s">
        <v>21</v>
      </c>
      <c r="G34" s="9" t="s">
        <v>22</v>
      </c>
      <c r="H34" s="23"/>
      <c r="I34" s="23"/>
      <c r="J34" s="77">
        <f>IF(H34=0,0,IF(I34/H34*100&gt;100,100,I34/H34*100))</f>
        <v>0</v>
      </c>
      <c r="K34" s="127">
        <f>IF(AND(J35="-",J36="-"),J34,IF(J35="-",(J34+J36)/2,IF(J36="-",(J34+J35)/2,(J34+J35+J36)/3)))</f>
        <v>0</v>
      </c>
      <c r="L34" s="128" t="e">
        <f>(K34+K37)/2</f>
        <v>#VALUE!</v>
      </c>
      <c r="M34" s="134"/>
      <c r="N34" s="119"/>
      <c r="O34" s="1"/>
      <c r="P34" s="88">
        <f t="shared" si="1"/>
        <v>0</v>
      </c>
      <c r="Q34" s="88">
        <f t="shared" si="1"/>
        <v>0</v>
      </c>
      <c r="X34" s="1"/>
      <c r="Y34" s="74">
        <f>K34</f>
        <v>0</v>
      </c>
    </row>
    <row r="35" spans="1:25" s="24" customFormat="1" ht="42" hidden="1" customHeight="1" x14ac:dyDescent="0.3">
      <c r="A35" s="132"/>
      <c r="B35" s="124"/>
      <c r="C35" s="125"/>
      <c r="D35" s="126"/>
      <c r="E35" s="9" t="s">
        <v>20</v>
      </c>
      <c r="F35" s="10" t="s">
        <v>23</v>
      </c>
      <c r="G35" s="9" t="s">
        <v>22</v>
      </c>
      <c r="H35" s="23"/>
      <c r="I35" s="23"/>
      <c r="J35" s="87" t="str">
        <f>IF(AND(H35=0,I35=0),"-",IF(I35/H35*100&gt;100,100,I35/H35*100))</f>
        <v>-</v>
      </c>
      <c r="K35" s="127"/>
      <c r="L35" s="128"/>
      <c r="M35" s="134"/>
      <c r="N35" s="120"/>
      <c r="O35" s="1"/>
      <c r="P35" s="88">
        <f t="shared" si="1"/>
        <v>0</v>
      </c>
      <c r="Q35" s="88">
        <f t="shared" si="1"/>
        <v>0</v>
      </c>
      <c r="X35" s="74" t="str">
        <f>K37</f>
        <v>-</v>
      </c>
      <c r="Y35" s="1"/>
    </row>
    <row r="36" spans="1:25" s="24" customFormat="1" ht="42" hidden="1" customHeight="1" x14ac:dyDescent="0.3">
      <c r="A36" s="132"/>
      <c r="B36" s="124"/>
      <c r="C36" s="125"/>
      <c r="D36" s="126"/>
      <c r="E36" s="9" t="s">
        <v>20</v>
      </c>
      <c r="F36" s="10" t="s">
        <v>24</v>
      </c>
      <c r="G36" s="9" t="s">
        <v>22</v>
      </c>
      <c r="H36" s="23"/>
      <c r="I36" s="23"/>
      <c r="J36" s="87" t="str">
        <f>IF(AND(H36=0,I36=0),"-",IF(I36/H36*100&gt;100,100,I36/H36*100))</f>
        <v>-</v>
      </c>
      <c r="K36" s="127"/>
      <c r="L36" s="128"/>
      <c r="M36" s="134"/>
      <c r="N36" s="120"/>
      <c r="O36" s="1"/>
      <c r="P36" s="88">
        <f t="shared" si="1"/>
        <v>0</v>
      </c>
      <c r="Q36" s="88">
        <f t="shared" si="1"/>
        <v>0</v>
      </c>
    </row>
    <row r="37" spans="1:25" s="24" customFormat="1" ht="50.25" hidden="1" customHeight="1" x14ac:dyDescent="0.3">
      <c r="A37" s="132"/>
      <c r="B37" s="124"/>
      <c r="C37" s="125"/>
      <c r="D37" s="126"/>
      <c r="E37" s="13" t="s">
        <v>25</v>
      </c>
      <c r="F37" s="14" t="s">
        <v>26</v>
      </c>
      <c r="G37" s="91" t="s">
        <v>69</v>
      </c>
      <c r="H37" s="15"/>
      <c r="I37" s="15"/>
      <c r="J37" s="16" t="str">
        <f>IF(AND(H37=0,I37=0),"-",IF(I37/H37*100&gt;100,100,I37/H37*100))</f>
        <v>-</v>
      </c>
      <c r="K37" s="122" t="str">
        <f>IF(J37="-",J38,IF(J38="-",J37,IF(AND(J37&gt;0,J38&gt;0),(J37+J38)/2)))</f>
        <v>-</v>
      </c>
      <c r="L37" s="128"/>
      <c r="M37" s="134"/>
      <c r="N37" s="120"/>
      <c r="O37" s="1"/>
      <c r="P37" s="88">
        <f t="shared" si="1"/>
        <v>0</v>
      </c>
      <c r="Q37" s="88">
        <f t="shared" si="1"/>
        <v>0</v>
      </c>
    </row>
    <row r="38" spans="1:25" s="24" customFormat="1" ht="50.25" hidden="1" customHeight="1" x14ac:dyDescent="0.3">
      <c r="A38" s="132"/>
      <c r="B38" s="124"/>
      <c r="C38" s="125"/>
      <c r="D38" s="126"/>
      <c r="E38" s="17" t="s">
        <v>25</v>
      </c>
      <c r="F38" s="14" t="s">
        <v>27</v>
      </c>
      <c r="G38" s="91" t="s">
        <v>70</v>
      </c>
      <c r="H38" s="15"/>
      <c r="I38" s="15"/>
      <c r="J38" s="16" t="str">
        <f>IF(AND(H38=0,I38=0),"-",IF(I38/H38*100&gt;100,100,I38/H38*100))</f>
        <v>-</v>
      </c>
      <c r="K38" s="123"/>
      <c r="L38" s="128"/>
      <c r="M38" s="134"/>
      <c r="N38" s="121"/>
      <c r="O38" s="1"/>
      <c r="P38" s="88">
        <f t="shared" si="1"/>
        <v>0</v>
      </c>
      <c r="Q38" s="88">
        <f t="shared" si="1"/>
        <v>0</v>
      </c>
    </row>
    <row r="39" spans="1:25" s="29" customFormat="1" ht="42" customHeight="1" x14ac:dyDescent="0.35">
      <c r="A39" s="132"/>
      <c r="B39" s="102" t="s">
        <v>40</v>
      </c>
      <c r="C39" s="103" t="s">
        <v>41</v>
      </c>
      <c r="D39" s="114" t="s">
        <v>42</v>
      </c>
      <c r="E39" s="25" t="s">
        <v>20</v>
      </c>
      <c r="F39" s="26" t="s">
        <v>43</v>
      </c>
      <c r="G39" s="27" t="s">
        <v>44</v>
      </c>
      <c r="H39" s="90">
        <v>4000</v>
      </c>
      <c r="I39" s="28">
        <v>4114</v>
      </c>
      <c r="J39" s="77">
        <f>IF(H39=0,0,IF(I39/H39*100&gt;100,100,I39/H39*100))</f>
        <v>100</v>
      </c>
      <c r="K39" s="116">
        <f>(J39+J40)/2</f>
        <v>100</v>
      </c>
      <c r="L39" s="117">
        <f>(K39+K41)/2</f>
        <v>100</v>
      </c>
      <c r="M39" s="134"/>
      <c r="N39" s="118"/>
      <c r="O39" s="1"/>
      <c r="P39" s="88">
        <f t="shared" si="1"/>
        <v>1</v>
      </c>
      <c r="Q39" s="88">
        <f t="shared" si="1"/>
        <v>1</v>
      </c>
      <c r="X39" s="1"/>
      <c r="Y39" s="74">
        <f>K39</f>
        <v>100</v>
      </c>
    </row>
    <row r="40" spans="1:25" s="29" customFormat="1" ht="42" customHeight="1" x14ac:dyDescent="0.35">
      <c r="A40" s="132"/>
      <c r="B40" s="102"/>
      <c r="C40" s="103"/>
      <c r="D40" s="115"/>
      <c r="E40" s="25" t="s">
        <v>20</v>
      </c>
      <c r="F40" s="26" t="s">
        <v>45</v>
      </c>
      <c r="G40" s="27" t="s">
        <v>46</v>
      </c>
      <c r="H40" s="28">
        <v>4</v>
      </c>
      <c r="I40" s="28">
        <v>4</v>
      </c>
      <c r="J40" s="77">
        <f>IF(H40=0,0,IF(I40/H40*100&gt;100,100,I40/H40*100))</f>
        <v>100</v>
      </c>
      <c r="K40" s="116"/>
      <c r="L40" s="117"/>
      <c r="M40" s="134"/>
      <c r="N40" s="118"/>
      <c r="O40" s="1"/>
      <c r="P40" s="88">
        <f t="shared" si="1"/>
        <v>1</v>
      </c>
      <c r="Q40" s="88">
        <f t="shared" si="1"/>
        <v>1</v>
      </c>
      <c r="X40" s="74">
        <f>K41</f>
        <v>100</v>
      </c>
      <c r="Y40" s="1"/>
    </row>
    <row r="41" spans="1:25" s="29" customFormat="1" ht="42" customHeight="1" x14ac:dyDescent="0.35">
      <c r="A41" s="132"/>
      <c r="B41" s="102"/>
      <c r="C41" s="103"/>
      <c r="D41" s="115"/>
      <c r="E41" s="30" t="s">
        <v>25</v>
      </c>
      <c r="F41" s="31" t="s">
        <v>47</v>
      </c>
      <c r="G41" s="32" t="s">
        <v>46</v>
      </c>
      <c r="H41" s="33">
        <v>4</v>
      </c>
      <c r="I41" s="33">
        <v>4</v>
      </c>
      <c r="J41" s="20">
        <f>IF(AND(H41=0,I41=0),"-",IF(I41/H41*100&gt;100,100,I41/H41*100))</f>
        <v>100</v>
      </c>
      <c r="K41" s="34">
        <f>J41</f>
        <v>100</v>
      </c>
      <c r="L41" s="117"/>
      <c r="M41" s="134"/>
      <c r="N41" s="118"/>
      <c r="O41" s="1"/>
      <c r="P41" s="88">
        <f t="shared" si="1"/>
        <v>1</v>
      </c>
      <c r="Q41" s="88">
        <f t="shared" si="1"/>
        <v>1</v>
      </c>
    </row>
    <row r="42" spans="1:25" s="29" customFormat="1" ht="56.25" hidden="1" customHeight="1" x14ac:dyDescent="0.25">
      <c r="A42" s="132"/>
      <c r="B42" s="101" t="s">
        <v>48</v>
      </c>
      <c r="C42" s="103" t="s">
        <v>49</v>
      </c>
      <c r="D42" s="104" t="s">
        <v>19</v>
      </c>
      <c r="E42" s="25" t="s">
        <v>20</v>
      </c>
      <c r="F42" s="35" t="s">
        <v>50</v>
      </c>
      <c r="G42" s="36" t="s">
        <v>22</v>
      </c>
      <c r="H42" s="37"/>
      <c r="I42" s="37"/>
      <c r="J42" s="77">
        <f>IF(H42=0,0,IF(I42/H42*100&gt;100,100,I42/H42*100))</f>
        <v>0</v>
      </c>
      <c r="K42" s="105">
        <f>SUM(J42:J45)/4</f>
        <v>0</v>
      </c>
      <c r="L42" s="108" t="e">
        <f>(K42+K46)/2</f>
        <v>#VALUE!</v>
      </c>
      <c r="M42" s="134"/>
      <c r="N42" s="111"/>
      <c r="O42" s="1"/>
      <c r="P42" s="88">
        <f t="shared" si="1"/>
        <v>0</v>
      </c>
      <c r="Q42" s="88">
        <f t="shared" si="1"/>
        <v>0</v>
      </c>
      <c r="Y42" s="75">
        <f>K42</f>
        <v>0</v>
      </c>
    </row>
    <row r="43" spans="1:25" s="29" customFormat="1" ht="60.75" hidden="1" customHeight="1" x14ac:dyDescent="0.25">
      <c r="A43" s="132"/>
      <c r="B43" s="102"/>
      <c r="C43" s="103"/>
      <c r="D43" s="104"/>
      <c r="E43" s="25" t="s">
        <v>20</v>
      </c>
      <c r="F43" s="38" t="s">
        <v>51</v>
      </c>
      <c r="G43" s="36" t="s">
        <v>22</v>
      </c>
      <c r="H43" s="37"/>
      <c r="I43" s="37"/>
      <c r="J43" s="77">
        <f>IF(H43=0,0,IF(I43/H43*100&gt;100,100,I43/H43*100))</f>
        <v>0</v>
      </c>
      <c r="K43" s="106"/>
      <c r="L43" s="109"/>
      <c r="M43" s="134"/>
      <c r="N43" s="112"/>
      <c r="O43" s="1"/>
      <c r="P43" s="88">
        <f t="shared" si="1"/>
        <v>0</v>
      </c>
      <c r="Q43" s="88">
        <f t="shared" si="1"/>
        <v>0</v>
      </c>
      <c r="X43" s="76" t="str">
        <f>K46</f>
        <v>-</v>
      </c>
    </row>
    <row r="44" spans="1:25" s="29" customFormat="1" ht="42" hidden="1" customHeight="1" x14ac:dyDescent="0.3">
      <c r="A44" s="132"/>
      <c r="B44" s="102"/>
      <c r="C44" s="103"/>
      <c r="D44" s="104"/>
      <c r="E44" s="25" t="s">
        <v>20</v>
      </c>
      <c r="F44" s="35" t="s">
        <v>52</v>
      </c>
      <c r="G44" s="36" t="s">
        <v>22</v>
      </c>
      <c r="H44" s="37"/>
      <c r="I44" s="37"/>
      <c r="J44" s="39">
        <f>IF(AND(I44=0,H44&gt;0),100,I44)</f>
        <v>0</v>
      </c>
      <c r="K44" s="106"/>
      <c r="L44" s="109"/>
      <c r="M44" s="134"/>
      <c r="N44" s="112"/>
      <c r="O44" s="1"/>
      <c r="P44" s="88">
        <f t="shared" si="1"/>
        <v>0</v>
      </c>
      <c r="Q44" s="88">
        <f t="shared" si="1"/>
        <v>0</v>
      </c>
    </row>
    <row r="45" spans="1:25" s="29" customFormat="1" ht="42" hidden="1" customHeight="1" x14ac:dyDescent="0.3">
      <c r="A45" s="132"/>
      <c r="B45" s="102"/>
      <c r="C45" s="103"/>
      <c r="D45" s="104"/>
      <c r="E45" s="25" t="s">
        <v>20</v>
      </c>
      <c r="F45" s="38" t="s">
        <v>53</v>
      </c>
      <c r="G45" s="36" t="s">
        <v>22</v>
      </c>
      <c r="H45" s="37"/>
      <c r="I45" s="37"/>
      <c r="J45" s="39">
        <f>IF(AND(I45=0,H45&gt;0),100,I45)</f>
        <v>0</v>
      </c>
      <c r="K45" s="107"/>
      <c r="L45" s="109"/>
      <c r="M45" s="134"/>
      <c r="N45" s="112"/>
      <c r="O45" s="1"/>
      <c r="P45" s="88">
        <f t="shared" si="1"/>
        <v>0</v>
      </c>
      <c r="Q45" s="88">
        <f t="shared" si="1"/>
        <v>0</v>
      </c>
    </row>
    <row r="46" spans="1:25" ht="42" hidden="1" customHeight="1" x14ac:dyDescent="0.3">
      <c r="A46" s="132"/>
      <c r="B46" s="102"/>
      <c r="C46" s="103"/>
      <c r="D46" s="104"/>
      <c r="E46" s="40" t="s">
        <v>25</v>
      </c>
      <c r="F46" s="41" t="s">
        <v>54</v>
      </c>
      <c r="G46" s="42" t="s">
        <v>44</v>
      </c>
      <c r="H46" s="43"/>
      <c r="I46" s="43"/>
      <c r="J46" s="78" t="str">
        <f>IF(AND(H46=0,I46=0),"-",IF(I46/H46*100&gt;100,100,I46/H46*100))</f>
        <v>-</v>
      </c>
      <c r="K46" s="44" t="str">
        <f>J46</f>
        <v>-</v>
      </c>
      <c r="L46" s="110"/>
      <c r="M46" s="135"/>
      <c r="N46" s="113"/>
      <c r="O46" s="1"/>
      <c r="P46" s="88">
        <f t="shared" si="1"/>
        <v>0</v>
      </c>
      <c r="Q46" s="88">
        <f t="shared" si="1"/>
        <v>0</v>
      </c>
    </row>
    <row r="47" spans="1:25" ht="19.5" customHeight="1" x14ac:dyDescent="0.35">
      <c r="A47" s="46"/>
      <c r="B47" s="47"/>
      <c r="C47" s="48"/>
      <c r="D47" s="49"/>
      <c r="E47" s="50"/>
      <c r="F47" s="51"/>
      <c r="G47" s="52"/>
      <c r="H47" s="53"/>
      <c r="I47" s="53"/>
      <c r="J47" s="54"/>
      <c r="K47" s="55"/>
      <c r="L47" s="56"/>
      <c r="M47" s="57"/>
      <c r="N47" s="58"/>
      <c r="O47" s="45"/>
    </row>
    <row r="48" spans="1:25" ht="19.5" customHeight="1" x14ac:dyDescent="0.35">
      <c r="A48" s="46"/>
      <c r="B48" s="47"/>
      <c r="C48" s="48"/>
      <c r="D48" s="49"/>
      <c r="E48" s="50"/>
      <c r="F48" s="51"/>
      <c r="G48" s="52"/>
      <c r="H48" s="53"/>
      <c r="I48" s="53"/>
      <c r="J48" s="54"/>
      <c r="K48" s="55"/>
      <c r="L48" s="56"/>
      <c r="M48" s="57"/>
      <c r="N48" s="58"/>
      <c r="O48" s="45"/>
    </row>
    <row r="49" spans="1:15" x14ac:dyDescent="0.3">
      <c r="G49" s="60"/>
      <c r="M49" s="61"/>
    </row>
    <row r="50" spans="1:15" s="65" customFormat="1" ht="25.5" customHeight="1" x14ac:dyDescent="0.35">
      <c r="A50" s="62" t="s">
        <v>80</v>
      </c>
      <c r="B50" s="62"/>
      <c r="C50" s="63"/>
      <c r="D50" s="64"/>
      <c r="E50" s="64"/>
      <c r="G50" s="97"/>
      <c r="J50" s="98"/>
      <c r="K50" s="98"/>
      <c r="L50" s="98"/>
      <c r="O50" s="67"/>
    </row>
    <row r="51" spans="1:15" s="65" customFormat="1" ht="25.5" customHeight="1" x14ac:dyDescent="0.35">
      <c r="B51" s="68"/>
      <c r="G51" s="66"/>
      <c r="O51" s="67"/>
    </row>
    <row r="52" spans="1:15" s="65" customFormat="1" ht="18" x14ac:dyDescent="0.35">
      <c r="B52" s="68"/>
      <c r="O52" s="67"/>
    </row>
    <row r="53" spans="1:15" s="65" customFormat="1" ht="31.5" customHeight="1" x14ac:dyDescent="0.35">
      <c r="A53" s="99" t="s">
        <v>55</v>
      </c>
      <c r="B53" s="99"/>
      <c r="C53" s="99"/>
      <c r="D53" s="99"/>
      <c r="E53" s="69"/>
      <c r="F53" s="69"/>
      <c r="G53" s="69"/>
      <c r="H53" s="69"/>
      <c r="I53" s="69"/>
      <c r="J53" s="100"/>
      <c r="K53" s="100"/>
      <c r="L53" s="100"/>
      <c r="M53" s="100"/>
      <c r="O53" s="67"/>
    </row>
    <row r="54" spans="1:15" s="65" customFormat="1" ht="18" x14ac:dyDescent="0.35">
      <c r="B54" s="68"/>
      <c r="O54" s="67"/>
    </row>
    <row r="56" spans="1:15" x14ac:dyDescent="0.3">
      <c r="H56" s="70"/>
      <c r="I56" s="70"/>
    </row>
    <row r="57" spans="1:15" x14ac:dyDescent="0.3">
      <c r="H57" s="70"/>
      <c r="I57" s="70"/>
    </row>
    <row r="58" spans="1:15" x14ac:dyDescent="0.3">
      <c r="G58" s="71"/>
      <c r="H58" s="72"/>
      <c r="I58" s="72"/>
      <c r="J58" s="70"/>
    </row>
    <row r="59" spans="1:15" x14ac:dyDescent="0.3">
      <c r="G59" s="71"/>
      <c r="H59" s="73"/>
      <c r="I59" s="73"/>
      <c r="J59" s="70"/>
    </row>
    <row r="60" spans="1:15" x14ac:dyDescent="0.3">
      <c r="G60" s="71"/>
      <c r="H60" s="73"/>
      <c r="I60" s="73"/>
      <c r="J60" s="70"/>
    </row>
    <row r="61" spans="1:15" x14ac:dyDescent="0.3">
      <c r="G61" s="71"/>
      <c r="H61" s="73"/>
      <c r="I61" s="73"/>
      <c r="J61" s="70"/>
    </row>
    <row r="62" spans="1:15" x14ac:dyDescent="0.3">
      <c r="G62" s="71"/>
    </row>
    <row r="63" spans="1:15" x14ac:dyDescent="0.3">
      <c r="G63" s="71"/>
    </row>
  </sheetData>
  <autoFilter ref="A3:Y46">
    <filterColumn colId="7">
      <filters>
        <filter val="10 540,00"/>
        <filter val="10 548,0"/>
        <filter val="100,0"/>
        <filter val="11 990,2"/>
        <filter val="11,2"/>
        <filter val="138 526,0"/>
        <filter val="14,0"/>
        <filter val="2 735,50"/>
        <filter val="29,2"/>
        <filter val="3 077,83"/>
        <filter val="4 000,0"/>
        <filter val="4,0"/>
        <filter val="40,0"/>
        <filter val="6 180,00"/>
        <filter val="66 808,0"/>
        <filter val="78 935,5"/>
        <filter val="83,3"/>
        <filter val="89 868,0"/>
        <filter val="91,5"/>
        <filter val="92,6"/>
      </filters>
    </filterColumn>
  </autoFilter>
  <customSheetViews>
    <customSheetView guid="{CA4816B3-F3AA-4E92-A86C-65A42C1CB623}" scale="57" fitToPage="1" filter="1" showAutoFilter="1" hiddenColumns="1">
      <selection activeCell="L47" sqref="L47"/>
      <pageMargins left="0.70866141732283472" right="0.70866141732283472" top="0.74803149606299213" bottom="0.15748031496062992" header="0.31496062992125984" footer="0.31496062992125984"/>
      <pageSetup paperSize="9" scale="41" orientation="landscape" r:id="rId1"/>
      <autoFilter ref="A3:Y46">
        <filterColumn colId="7">
          <filters>
            <filter val="10 540,00"/>
            <filter val="10 548,0"/>
            <filter val="100,0"/>
            <filter val="11 990,2"/>
            <filter val="11,2"/>
            <filter val="138 526,0"/>
            <filter val="14,0"/>
            <filter val="2 735,50"/>
            <filter val="29,2"/>
            <filter val="3 077,83"/>
            <filter val="4 000,0"/>
            <filter val="4,0"/>
            <filter val="40,0"/>
            <filter val="6 180,00"/>
            <filter val="66 808,0"/>
            <filter val="78 935,5"/>
            <filter val="83,3"/>
            <filter val="89 868,0"/>
            <filter val="91,5"/>
            <filter val="92,6"/>
          </filters>
        </filterColumn>
      </autoFilter>
    </customSheetView>
    <customSheetView guid="{8D3E2836-DE58-4709-B206-72636AD8B895}" scale="57" fitToPage="1" filter="1" showAutoFilter="1" hiddenColumns="1">
      <selection activeCell="L47" sqref="L47"/>
      <pageMargins left="0.70866141732283472" right="0.70866141732283472" top="0.74803149606299213" bottom="0.15748031496062992" header="0.31496062992125984" footer="0.31496062992125984"/>
      <pageSetup paperSize="9" scale="41" orientation="landscape" r:id="rId2"/>
      <autoFilter ref="A3:Y46">
        <filterColumn colId="7">
          <filters>
            <filter val="10 540,00"/>
            <filter val="10 548,0"/>
            <filter val="100,0"/>
            <filter val="11 990,2"/>
            <filter val="11,2"/>
            <filter val="138 526,0"/>
            <filter val="14,0"/>
            <filter val="2 735,50"/>
            <filter val="29,2"/>
            <filter val="3 077,83"/>
            <filter val="4 000,0"/>
            <filter val="4,0"/>
            <filter val="40,0"/>
            <filter val="6 180,00"/>
            <filter val="66 808,0"/>
            <filter val="78 935,5"/>
            <filter val="83,3"/>
            <filter val="89 868,0"/>
            <filter val="91,5"/>
            <filter val="92,6"/>
          </filters>
        </filterColumn>
      </autoFilter>
    </customSheetView>
    <customSheetView guid="{73569E58-0693-474F-9234-0DB3AD9459E4}" scale="57" fitToPage="1" filter="1" showAutoFilter="1" hiddenColumns="1">
      <selection activeCell="L4" sqref="L4:L8"/>
      <pageMargins left="0.70866141732283472" right="0.70866141732283472" top="0.74803149606299213" bottom="0.15748031496062992" header="0.31496062992125984" footer="0.31496062992125984"/>
      <pageSetup paperSize="9" scale="41" orientation="landscape" r:id="rId3"/>
      <autoFilter ref="A3:Y46">
        <filterColumn colId="7">
          <filters>
            <filter val="10 540,00"/>
            <filter val="10 548,0"/>
            <filter val="100,0"/>
            <filter val="11 990,2"/>
            <filter val="11,2"/>
            <filter val="138 526,0"/>
            <filter val="14,0"/>
            <filter val="2 735,50"/>
            <filter val="29,2"/>
            <filter val="3 077,83"/>
            <filter val="4 000,0"/>
            <filter val="4,0"/>
            <filter val="40,0"/>
            <filter val="6 180,00"/>
            <filter val="66 808,0"/>
            <filter val="78 935,5"/>
            <filter val="83,3"/>
            <filter val="89 868,0"/>
            <filter val="91,5"/>
            <filter val="92,6"/>
          </filters>
        </filterColumn>
      </autoFilter>
    </customSheetView>
    <customSheetView guid="{1D290BD3-10B5-4C60-A848-B2412BDA7C15}" scale="57" fitToPage="1" filter="1" showAutoFilter="1" hiddenColumns="1">
      <selection activeCell="L4" sqref="L4:L8"/>
      <pageMargins left="0.70866141732283472" right="0.70866141732283472" top="0.74803149606299213" bottom="0.15748031496062992" header="0.31496062992125984" footer="0.31496062992125984"/>
      <pageSetup paperSize="9" scale="41" orientation="landscape" r:id="rId4"/>
      <autoFilter ref="A3:Y46">
        <filterColumn colId="7">
          <filters>
            <filter val="10 540,00"/>
            <filter val="10 548,0"/>
            <filter val="100,0"/>
            <filter val="11 990,2"/>
            <filter val="11,2"/>
            <filter val="138 526,0"/>
            <filter val="14,0"/>
            <filter val="2 735,50"/>
            <filter val="29,2"/>
            <filter val="3 077,83"/>
            <filter val="4 000,0"/>
            <filter val="4,0"/>
            <filter val="40,0"/>
            <filter val="6 180,00"/>
            <filter val="66 808,0"/>
            <filter val="78 935,5"/>
            <filter val="83,3"/>
            <filter val="89 868,0"/>
            <filter val="91,5"/>
            <filter val="92,6"/>
          </filters>
        </filterColumn>
      </autoFilter>
    </customSheetView>
  </customSheetViews>
  <mergeCells count="67">
    <mergeCell ref="B1:N1"/>
    <mergeCell ref="A4:A46"/>
    <mergeCell ref="B4:B8"/>
    <mergeCell ref="C4:C8"/>
    <mergeCell ref="D4:D8"/>
    <mergeCell ref="K4:K6"/>
    <mergeCell ref="L4:L8"/>
    <mergeCell ref="M4:M46"/>
    <mergeCell ref="N4:N8"/>
    <mergeCell ref="K7:K8"/>
    <mergeCell ref="N14:N18"/>
    <mergeCell ref="K17:K18"/>
    <mergeCell ref="B9:B13"/>
    <mergeCell ref="C9:C13"/>
    <mergeCell ref="D9:D13"/>
    <mergeCell ref="K9:K11"/>
    <mergeCell ref="L9:L13"/>
    <mergeCell ref="N9:N13"/>
    <mergeCell ref="K12:K13"/>
    <mergeCell ref="B14:B18"/>
    <mergeCell ref="C14:C18"/>
    <mergeCell ref="D14:D18"/>
    <mergeCell ref="K14:K16"/>
    <mergeCell ref="L14:L18"/>
    <mergeCell ref="N24:N28"/>
    <mergeCell ref="K27:K28"/>
    <mergeCell ref="B19:B23"/>
    <mergeCell ref="C19:C23"/>
    <mergeCell ref="D19:D23"/>
    <mergeCell ref="K19:K21"/>
    <mergeCell ref="L19:L23"/>
    <mergeCell ref="N19:N23"/>
    <mergeCell ref="K22:K23"/>
    <mergeCell ref="B24:B28"/>
    <mergeCell ref="C24:C28"/>
    <mergeCell ref="D24:D28"/>
    <mergeCell ref="K24:K26"/>
    <mergeCell ref="L24:L28"/>
    <mergeCell ref="N34:N38"/>
    <mergeCell ref="K37:K38"/>
    <mergeCell ref="B29:B33"/>
    <mergeCell ref="C29:C33"/>
    <mergeCell ref="D29:D33"/>
    <mergeCell ref="K29:K31"/>
    <mergeCell ref="L29:L33"/>
    <mergeCell ref="N29:N33"/>
    <mergeCell ref="K32:K33"/>
    <mergeCell ref="B34:B38"/>
    <mergeCell ref="C34:C38"/>
    <mergeCell ref="D34:D38"/>
    <mergeCell ref="K34:K36"/>
    <mergeCell ref="L34:L38"/>
    <mergeCell ref="N42:N46"/>
    <mergeCell ref="B39:B41"/>
    <mergeCell ref="C39:C41"/>
    <mergeCell ref="D39:D41"/>
    <mergeCell ref="K39:K40"/>
    <mergeCell ref="L39:L41"/>
    <mergeCell ref="N39:N41"/>
    <mergeCell ref="J50:L50"/>
    <mergeCell ref="A53:D53"/>
    <mergeCell ref="J53:M53"/>
    <mergeCell ref="B42:B46"/>
    <mergeCell ref="C42:C46"/>
    <mergeCell ref="D42:D46"/>
    <mergeCell ref="K42:K45"/>
    <mergeCell ref="L42:L46"/>
  </mergeCells>
  <pageMargins left="0.70866141732283472" right="0.70866141732283472" top="0.74803149606299213" bottom="0.15748031496062992" header="0.31496062992125984" footer="0.31496062992125984"/>
  <pageSetup paperSize="9" scale="41" orientation="landscape"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  <pageSetUpPr fitToPage="1"/>
  </sheetPr>
  <dimension ref="A1:WWC63"/>
  <sheetViews>
    <sheetView topLeftCell="C1" zoomScale="70" zoomScaleNormal="70" workbookViewId="0">
      <selection activeCell="K4" sqref="K4:K6"/>
    </sheetView>
  </sheetViews>
  <sheetFormatPr defaultRowHeight="15.6" x14ac:dyDescent="0.3"/>
  <cols>
    <col min="1" max="1" width="17.88671875" style="1" customWidth="1"/>
    <col min="2" max="2" width="27.33203125" style="59" customWidth="1"/>
    <col min="3" max="3" width="33.33203125" style="1" customWidth="1"/>
    <col min="4" max="4" width="11.6640625" style="1" customWidth="1"/>
    <col min="5" max="5" width="16.44140625" style="1" customWidth="1"/>
    <col min="6" max="6" width="93" style="1" customWidth="1"/>
    <col min="7" max="7" width="16.6640625" style="1" customWidth="1"/>
    <col min="8" max="8" width="23" style="1" customWidth="1"/>
    <col min="9" max="9" width="22" style="1" customWidth="1"/>
    <col min="10" max="10" width="22.6640625" style="1" customWidth="1"/>
    <col min="11" max="11" width="23.6640625" style="1" customWidth="1"/>
    <col min="12" max="12" width="17.33203125" style="1" customWidth="1"/>
    <col min="13" max="13" width="20.6640625" style="1" customWidth="1"/>
    <col min="14" max="14" width="24.44140625" style="1" customWidth="1"/>
    <col min="15" max="15" width="17.6640625" style="2" customWidth="1"/>
    <col min="16" max="21" width="9.109375" style="1" customWidth="1"/>
    <col min="22" max="23" width="9.109375" style="1"/>
    <col min="24" max="24" width="15.109375" style="1" customWidth="1"/>
    <col min="25" max="25" width="15.44140625" style="1" customWidth="1"/>
    <col min="26" max="256" width="9.109375" style="1"/>
    <col min="257" max="257" width="17.88671875" style="1" customWidth="1"/>
    <col min="258" max="258" width="21.6640625" style="1" customWidth="1"/>
    <col min="259" max="259" width="33.33203125" style="1" customWidth="1"/>
    <col min="260" max="260" width="11.6640625" style="1" customWidth="1"/>
    <col min="261" max="261" width="16.44140625" style="1" customWidth="1"/>
    <col min="262" max="262" width="93" style="1" customWidth="1"/>
    <col min="263" max="263" width="16.6640625" style="1" customWidth="1"/>
    <col min="264" max="264" width="23" style="1" customWidth="1"/>
    <col min="265" max="265" width="22" style="1" customWidth="1"/>
    <col min="266" max="266" width="22.6640625" style="1" customWidth="1"/>
    <col min="267" max="267" width="23.6640625" style="1" customWidth="1"/>
    <col min="268" max="268" width="14" style="1" customWidth="1"/>
    <col min="269" max="269" width="19.44140625" style="1" customWidth="1"/>
    <col min="270" max="270" width="24.44140625" style="1" customWidth="1"/>
    <col min="271" max="277" width="9.109375" style="1" hidden="1" customWidth="1"/>
    <col min="278" max="279" width="9.109375" style="1"/>
    <col min="280" max="280" width="15.109375" style="1" customWidth="1"/>
    <col min="281" max="281" width="15.44140625" style="1" customWidth="1"/>
    <col min="282" max="512" width="9.109375" style="1"/>
    <col min="513" max="513" width="17.88671875" style="1" customWidth="1"/>
    <col min="514" max="514" width="21.6640625" style="1" customWidth="1"/>
    <col min="515" max="515" width="33.33203125" style="1" customWidth="1"/>
    <col min="516" max="516" width="11.6640625" style="1" customWidth="1"/>
    <col min="517" max="517" width="16.44140625" style="1" customWidth="1"/>
    <col min="518" max="518" width="93" style="1" customWidth="1"/>
    <col min="519" max="519" width="16.6640625" style="1" customWidth="1"/>
    <col min="520" max="520" width="23" style="1" customWidth="1"/>
    <col min="521" max="521" width="22" style="1" customWidth="1"/>
    <col min="522" max="522" width="22.6640625" style="1" customWidth="1"/>
    <col min="523" max="523" width="23.6640625" style="1" customWidth="1"/>
    <col min="524" max="524" width="14" style="1" customWidth="1"/>
    <col min="525" max="525" width="19.44140625" style="1" customWidth="1"/>
    <col min="526" max="526" width="24.44140625" style="1" customWidth="1"/>
    <col min="527" max="533" width="9.109375" style="1" hidden="1" customWidth="1"/>
    <col min="534" max="535" width="9.109375" style="1"/>
    <col min="536" max="536" width="15.109375" style="1" customWidth="1"/>
    <col min="537" max="537" width="15.44140625" style="1" customWidth="1"/>
    <col min="538" max="768" width="9.109375" style="1"/>
    <col min="769" max="769" width="17.88671875" style="1" customWidth="1"/>
    <col min="770" max="770" width="21.6640625" style="1" customWidth="1"/>
    <col min="771" max="771" width="33.33203125" style="1" customWidth="1"/>
    <col min="772" max="772" width="11.6640625" style="1" customWidth="1"/>
    <col min="773" max="773" width="16.44140625" style="1" customWidth="1"/>
    <col min="774" max="774" width="93" style="1" customWidth="1"/>
    <col min="775" max="775" width="16.6640625" style="1" customWidth="1"/>
    <col min="776" max="776" width="23" style="1" customWidth="1"/>
    <col min="777" max="777" width="22" style="1" customWidth="1"/>
    <col min="778" max="778" width="22.6640625" style="1" customWidth="1"/>
    <col min="779" max="779" width="23.6640625" style="1" customWidth="1"/>
    <col min="780" max="780" width="14" style="1" customWidth="1"/>
    <col min="781" max="781" width="19.44140625" style="1" customWidth="1"/>
    <col min="782" max="782" width="24.44140625" style="1" customWidth="1"/>
    <col min="783" max="789" width="9.109375" style="1" hidden="1" customWidth="1"/>
    <col min="790" max="791" width="9.109375" style="1"/>
    <col min="792" max="792" width="15.109375" style="1" customWidth="1"/>
    <col min="793" max="793" width="15.44140625" style="1" customWidth="1"/>
    <col min="794" max="1024" width="9.109375" style="1"/>
    <col min="1025" max="1025" width="17.88671875" style="1" customWidth="1"/>
    <col min="1026" max="1026" width="21.6640625" style="1" customWidth="1"/>
    <col min="1027" max="1027" width="33.33203125" style="1" customWidth="1"/>
    <col min="1028" max="1028" width="11.6640625" style="1" customWidth="1"/>
    <col min="1029" max="1029" width="16.44140625" style="1" customWidth="1"/>
    <col min="1030" max="1030" width="93" style="1" customWidth="1"/>
    <col min="1031" max="1031" width="16.6640625" style="1" customWidth="1"/>
    <col min="1032" max="1032" width="23" style="1" customWidth="1"/>
    <col min="1033" max="1033" width="22" style="1" customWidth="1"/>
    <col min="1034" max="1034" width="22.6640625" style="1" customWidth="1"/>
    <col min="1035" max="1035" width="23.6640625" style="1" customWidth="1"/>
    <col min="1036" max="1036" width="14" style="1" customWidth="1"/>
    <col min="1037" max="1037" width="19.44140625" style="1" customWidth="1"/>
    <col min="1038" max="1038" width="24.44140625" style="1" customWidth="1"/>
    <col min="1039" max="1045" width="9.109375" style="1" hidden="1" customWidth="1"/>
    <col min="1046" max="1047" width="9.109375" style="1"/>
    <col min="1048" max="1048" width="15.109375" style="1" customWidth="1"/>
    <col min="1049" max="1049" width="15.44140625" style="1" customWidth="1"/>
    <col min="1050" max="1280" width="9.109375" style="1"/>
    <col min="1281" max="1281" width="17.88671875" style="1" customWidth="1"/>
    <col min="1282" max="1282" width="21.6640625" style="1" customWidth="1"/>
    <col min="1283" max="1283" width="33.33203125" style="1" customWidth="1"/>
    <col min="1284" max="1284" width="11.6640625" style="1" customWidth="1"/>
    <col min="1285" max="1285" width="16.44140625" style="1" customWidth="1"/>
    <col min="1286" max="1286" width="93" style="1" customWidth="1"/>
    <col min="1287" max="1287" width="16.6640625" style="1" customWidth="1"/>
    <col min="1288" max="1288" width="23" style="1" customWidth="1"/>
    <col min="1289" max="1289" width="22" style="1" customWidth="1"/>
    <col min="1290" max="1290" width="22.6640625" style="1" customWidth="1"/>
    <col min="1291" max="1291" width="23.6640625" style="1" customWidth="1"/>
    <col min="1292" max="1292" width="14" style="1" customWidth="1"/>
    <col min="1293" max="1293" width="19.44140625" style="1" customWidth="1"/>
    <col min="1294" max="1294" width="24.44140625" style="1" customWidth="1"/>
    <col min="1295" max="1301" width="9.109375" style="1" hidden="1" customWidth="1"/>
    <col min="1302" max="1303" width="9.109375" style="1"/>
    <col min="1304" max="1304" width="15.109375" style="1" customWidth="1"/>
    <col min="1305" max="1305" width="15.44140625" style="1" customWidth="1"/>
    <col min="1306" max="1536" width="9.109375" style="1"/>
    <col min="1537" max="1537" width="17.88671875" style="1" customWidth="1"/>
    <col min="1538" max="1538" width="21.6640625" style="1" customWidth="1"/>
    <col min="1539" max="1539" width="33.33203125" style="1" customWidth="1"/>
    <col min="1540" max="1540" width="11.6640625" style="1" customWidth="1"/>
    <col min="1541" max="1541" width="16.44140625" style="1" customWidth="1"/>
    <col min="1542" max="1542" width="93" style="1" customWidth="1"/>
    <col min="1543" max="1543" width="16.6640625" style="1" customWidth="1"/>
    <col min="1544" max="1544" width="23" style="1" customWidth="1"/>
    <col min="1545" max="1545" width="22" style="1" customWidth="1"/>
    <col min="1546" max="1546" width="22.6640625" style="1" customWidth="1"/>
    <col min="1547" max="1547" width="23.6640625" style="1" customWidth="1"/>
    <col min="1548" max="1548" width="14" style="1" customWidth="1"/>
    <col min="1549" max="1549" width="19.44140625" style="1" customWidth="1"/>
    <col min="1550" max="1550" width="24.44140625" style="1" customWidth="1"/>
    <col min="1551" max="1557" width="9.109375" style="1" hidden="1" customWidth="1"/>
    <col min="1558" max="1559" width="9.109375" style="1"/>
    <col min="1560" max="1560" width="15.109375" style="1" customWidth="1"/>
    <col min="1561" max="1561" width="15.44140625" style="1" customWidth="1"/>
    <col min="1562" max="1792" width="9.109375" style="1"/>
    <col min="1793" max="1793" width="17.88671875" style="1" customWidth="1"/>
    <col min="1794" max="1794" width="21.6640625" style="1" customWidth="1"/>
    <col min="1795" max="1795" width="33.33203125" style="1" customWidth="1"/>
    <col min="1796" max="1796" width="11.6640625" style="1" customWidth="1"/>
    <col min="1797" max="1797" width="16.44140625" style="1" customWidth="1"/>
    <col min="1798" max="1798" width="93" style="1" customWidth="1"/>
    <col min="1799" max="1799" width="16.6640625" style="1" customWidth="1"/>
    <col min="1800" max="1800" width="23" style="1" customWidth="1"/>
    <col min="1801" max="1801" width="22" style="1" customWidth="1"/>
    <col min="1802" max="1802" width="22.6640625" style="1" customWidth="1"/>
    <col min="1803" max="1803" width="23.6640625" style="1" customWidth="1"/>
    <col min="1804" max="1804" width="14" style="1" customWidth="1"/>
    <col min="1805" max="1805" width="19.44140625" style="1" customWidth="1"/>
    <col min="1806" max="1806" width="24.44140625" style="1" customWidth="1"/>
    <col min="1807" max="1813" width="9.109375" style="1" hidden="1" customWidth="1"/>
    <col min="1814" max="1815" width="9.109375" style="1"/>
    <col min="1816" max="1816" width="15.109375" style="1" customWidth="1"/>
    <col min="1817" max="1817" width="15.44140625" style="1" customWidth="1"/>
    <col min="1818" max="2048" width="9.109375" style="1"/>
    <col min="2049" max="2049" width="17.88671875" style="1" customWidth="1"/>
    <col min="2050" max="2050" width="21.6640625" style="1" customWidth="1"/>
    <col min="2051" max="2051" width="33.33203125" style="1" customWidth="1"/>
    <col min="2052" max="2052" width="11.6640625" style="1" customWidth="1"/>
    <col min="2053" max="2053" width="16.44140625" style="1" customWidth="1"/>
    <col min="2054" max="2054" width="93" style="1" customWidth="1"/>
    <col min="2055" max="2055" width="16.6640625" style="1" customWidth="1"/>
    <col min="2056" max="2056" width="23" style="1" customWidth="1"/>
    <col min="2057" max="2057" width="22" style="1" customWidth="1"/>
    <col min="2058" max="2058" width="22.6640625" style="1" customWidth="1"/>
    <col min="2059" max="2059" width="23.6640625" style="1" customWidth="1"/>
    <col min="2060" max="2060" width="14" style="1" customWidth="1"/>
    <col min="2061" max="2061" width="19.44140625" style="1" customWidth="1"/>
    <col min="2062" max="2062" width="24.44140625" style="1" customWidth="1"/>
    <col min="2063" max="2069" width="9.109375" style="1" hidden="1" customWidth="1"/>
    <col min="2070" max="2071" width="9.109375" style="1"/>
    <col min="2072" max="2072" width="15.109375" style="1" customWidth="1"/>
    <col min="2073" max="2073" width="15.44140625" style="1" customWidth="1"/>
    <col min="2074" max="2304" width="9.109375" style="1"/>
    <col min="2305" max="2305" width="17.88671875" style="1" customWidth="1"/>
    <col min="2306" max="2306" width="21.6640625" style="1" customWidth="1"/>
    <col min="2307" max="2307" width="33.33203125" style="1" customWidth="1"/>
    <col min="2308" max="2308" width="11.6640625" style="1" customWidth="1"/>
    <col min="2309" max="2309" width="16.44140625" style="1" customWidth="1"/>
    <col min="2310" max="2310" width="93" style="1" customWidth="1"/>
    <col min="2311" max="2311" width="16.6640625" style="1" customWidth="1"/>
    <col min="2312" max="2312" width="23" style="1" customWidth="1"/>
    <col min="2313" max="2313" width="22" style="1" customWidth="1"/>
    <col min="2314" max="2314" width="22.6640625" style="1" customWidth="1"/>
    <col min="2315" max="2315" width="23.6640625" style="1" customWidth="1"/>
    <col min="2316" max="2316" width="14" style="1" customWidth="1"/>
    <col min="2317" max="2317" width="19.44140625" style="1" customWidth="1"/>
    <col min="2318" max="2318" width="24.44140625" style="1" customWidth="1"/>
    <col min="2319" max="2325" width="9.109375" style="1" hidden="1" customWidth="1"/>
    <col min="2326" max="2327" width="9.109375" style="1"/>
    <col min="2328" max="2328" width="15.109375" style="1" customWidth="1"/>
    <col min="2329" max="2329" width="15.44140625" style="1" customWidth="1"/>
    <col min="2330" max="2560" width="9.109375" style="1"/>
    <col min="2561" max="2561" width="17.88671875" style="1" customWidth="1"/>
    <col min="2562" max="2562" width="21.6640625" style="1" customWidth="1"/>
    <col min="2563" max="2563" width="33.33203125" style="1" customWidth="1"/>
    <col min="2564" max="2564" width="11.6640625" style="1" customWidth="1"/>
    <col min="2565" max="2565" width="16.44140625" style="1" customWidth="1"/>
    <col min="2566" max="2566" width="93" style="1" customWidth="1"/>
    <col min="2567" max="2567" width="16.6640625" style="1" customWidth="1"/>
    <col min="2568" max="2568" width="23" style="1" customWidth="1"/>
    <col min="2569" max="2569" width="22" style="1" customWidth="1"/>
    <col min="2570" max="2570" width="22.6640625" style="1" customWidth="1"/>
    <col min="2571" max="2571" width="23.6640625" style="1" customWidth="1"/>
    <col min="2572" max="2572" width="14" style="1" customWidth="1"/>
    <col min="2573" max="2573" width="19.44140625" style="1" customWidth="1"/>
    <col min="2574" max="2574" width="24.44140625" style="1" customWidth="1"/>
    <col min="2575" max="2581" width="9.109375" style="1" hidden="1" customWidth="1"/>
    <col min="2582" max="2583" width="9.109375" style="1"/>
    <col min="2584" max="2584" width="15.109375" style="1" customWidth="1"/>
    <col min="2585" max="2585" width="15.44140625" style="1" customWidth="1"/>
    <col min="2586" max="2816" width="9.109375" style="1"/>
    <col min="2817" max="2817" width="17.88671875" style="1" customWidth="1"/>
    <col min="2818" max="2818" width="21.6640625" style="1" customWidth="1"/>
    <col min="2819" max="2819" width="33.33203125" style="1" customWidth="1"/>
    <col min="2820" max="2820" width="11.6640625" style="1" customWidth="1"/>
    <col min="2821" max="2821" width="16.44140625" style="1" customWidth="1"/>
    <col min="2822" max="2822" width="93" style="1" customWidth="1"/>
    <col min="2823" max="2823" width="16.6640625" style="1" customWidth="1"/>
    <col min="2824" max="2824" width="23" style="1" customWidth="1"/>
    <col min="2825" max="2825" width="22" style="1" customWidth="1"/>
    <col min="2826" max="2826" width="22.6640625" style="1" customWidth="1"/>
    <col min="2827" max="2827" width="23.6640625" style="1" customWidth="1"/>
    <col min="2828" max="2828" width="14" style="1" customWidth="1"/>
    <col min="2829" max="2829" width="19.44140625" style="1" customWidth="1"/>
    <col min="2830" max="2830" width="24.44140625" style="1" customWidth="1"/>
    <col min="2831" max="2837" width="9.109375" style="1" hidden="1" customWidth="1"/>
    <col min="2838" max="2839" width="9.109375" style="1"/>
    <col min="2840" max="2840" width="15.109375" style="1" customWidth="1"/>
    <col min="2841" max="2841" width="15.44140625" style="1" customWidth="1"/>
    <col min="2842" max="3072" width="9.109375" style="1"/>
    <col min="3073" max="3073" width="17.88671875" style="1" customWidth="1"/>
    <col min="3074" max="3074" width="21.6640625" style="1" customWidth="1"/>
    <col min="3075" max="3075" width="33.33203125" style="1" customWidth="1"/>
    <col min="3076" max="3076" width="11.6640625" style="1" customWidth="1"/>
    <col min="3077" max="3077" width="16.44140625" style="1" customWidth="1"/>
    <col min="3078" max="3078" width="93" style="1" customWidth="1"/>
    <col min="3079" max="3079" width="16.6640625" style="1" customWidth="1"/>
    <col min="3080" max="3080" width="23" style="1" customWidth="1"/>
    <col min="3081" max="3081" width="22" style="1" customWidth="1"/>
    <col min="3082" max="3082" width="22.6640625" style="1" customWidth="1"/>
    <col min="3083" max="3083" width="23.6640625" style="1" customWidth="1"/>
    <col min="3084" max="3084" width="14" style="1" customWidth="1"/>
    <col min="3085" max="3085" width="19.44140625" style="1" customWidth="1"/>
    <col min="3086" max="3086" width="24.44140625" style="1" customWidth="1"/>
    <col min="3087" max="3093" width="9.109375" style="1" hidden="1" customWidth="1"/>
    <col min="3094" max="3095" width="9.109375" style="1"/>
    <col min="3096" max="3096" width="15.109375" style="1" customWidth="1"/>
    <col min="3097" max="3097" width="15.44140625" style="1" customWidth="1"/>
    <col min="3098" max="3328" width="9.109375" style="1"/>
    <col min="3329" max="3329" width="17.88671875" style="1" customWidth="1"/>
    <col min="3330" max="3330" width="21.6640625" style="1" customWidth="1"/>
    <col min="3331" max="3331" width="33.33203125" style="1" customWidth="1"/>
    <col min="3332" max="3332" width="11.6640625" style="1" customWidth="1"/>
    <col min="3333" max="3333" width="16.44140625" style="1" customWidth="1"/>
    <col min="3334" max="3334" width="93" style="1" customWidth="1"/>
    <col min="3335" max="3335" width="16.6640625" style="1" customWidth="1"/>
    <col min="3336" max="3336" width="23" style="1" customWidth="1"/>
    <col min="3337" max="3337" width="22" style="1" customWidth="1"/>
    <col min="3338" max="3338" width="22.6640625" style="1" customWidth="1"/>
    <col min="3339" max="3339" width="23.6640625" style="1" customWidth="1"/>
    <col min="3340" max="3340" width="14" style="1" customWidth="1"/>
    <col min="3341" max="3341" width="19.44140625" style="1" customWidth="1"/>
    <col min="3342" max="3342" width="24.44140625" style="1" customWidth="1"/>
    <col min="3343" max="3349" width="9.109375" style="1" hidden="1" customWidth="1"/>
    <col min="3350" max="3351" width="9.109375" style="1"/>
    <col min="3352" max="3352" width="15.109375" style="1" customWidth="1"/>
    <col min="3353" max="3353" width="15.44140625" style="1" customWidth="1"/>
    <col min="3354" max="3584" width="9.109375" style="1"/>
    <col min="3585" max="3585" width="17.88671875" style="1" customWidth="1"/>
    <col min="3586" max="3586" width="21.6640625" style="1" customWidth="1"/>
    <col min="3587" max="3587" width="33.33203125" style="1" customWidth="1"/>
    <col min="3588" max="3588" width="11.6640625" style="1" customWidth="1"/>
    <col min="3589" max="3589" width="16.44140625" style="1" customWidth="1"/>
    <col min="3590" max="3590" width="93" style="1" customWidth="1"/>
    <col min="3591" max="3591" width="16.6640625" style="1" customWidth="1"/>
    <col min="3592" max="3592" width="23" style="1" customWidth="1"/>
    <col min="3593" max="3593" width="22" style="1" customWidth="1"/>
    <col min="3594" max="3594" width="22.6640625" style="1" customWidth="1"/>
    <col min="3595" max="3595" width="23.6640625" style="1" customWidth="1"/>
    <col min="3596" max="3596" width="14" style="1" customWidth="1"/>
    <col min="3597" max="3597" width="19.44140625" style="1" customWidth="1"/>
    <col min="3598" max="3598" width="24.44140625" style="1" customWidth="1"/>
    <col min="3599" max="3605" width="9.109375" style="1" hidden="1" customWidth="1"/>
    <col min="3606" max="3607" width="9.109375" style="1"/>
    <col min="3608" max="3608" width="15.109375" style="1" customWidth="1"/>
    <col min="3609" max="3609" width="15.44140625" style="1" customWidth="1"/>
    <col min="3610" max="3840" width="9.109375" style="1"/>
    <col min="3841" max="3841" width="17.88671875" style="1" customWidth="1"/>
    <col min="3842" max="3842" width="21.6640625" style="1" customWidth="1"/>
    <col min="3843" max="3843" width="33.33203125" style="1" customWidth="1"/>
    <col min="3844" max="3844" width="11.6640625" style="1" customWidth="1"/>
    <col min="3845" max="3845" width="16.44140625" style="1" customWidth="1"/>
    <col min="3846" max="3846" width="93" style="1" customWidth="1"/>
    <col min="3847" max="3847" width="16.6640625" style="1" customWidth="1"/>
    <col min="3848" max="3848" width="23" style="1" customWidth="1"/>
    <col min="3849" max="3849" width="22" style="1" customWidth="1"/>
    <col min="3850" max="3850" width="22.6640625" style="1" customWidth="1"/>
    <col min="3851" max="3851" width="23.6640625" style="1" customWidth="1"/>
    <col min="3852" max="3852" width="14" style="1" customWidth="1"/>
    <col min="3853" max="3853" width="19.44140625" style="1" customWidth="1"/>
    <col min="3854" max="3854" width="24.44140625" style="1" customWidth="1"/>
    <col min="3855" max="3861" width="9.109375" style="1" hidden="1" customWidth="1"/>
    <col min="3862" max="3863" width="9.109375" style="1"/>
    <col min="3864" max="3864" width="15.109375" style="1" customWidth="1"/>
    <col min="3865" max="3865" width="15.44140625" style="1" customWidth="1"/>
    <col min="3866" max="4096" width="9.109375" style="1"/>
    <col min="4097" max="4097" width="17.88671875" style="1" customWidth="1"/>
    <col min="4098" max="4098" width="21.6640625" style="1" customWidth="1"/>
    <col min="4099" max="4099" width="33.33203125" style="1" customWidth="1"/>
    <col min="4100" max="4100" width="11.6640625" style="1" customWidth="1"/>
    <col min="4101" max="4101" width="16.44140625" style="1" customWidth="1"/>
    <col min="4102" max="4102" width="93" style="1" customWidth="1"/>
    <col min="4103" max="4103" width="16.6640625" style="1" customWidth="1"/>
    <col min="4104" max="4104" width="23" style="1" customWidth="1"/>
    <col min="4105" max="4105" width="22" style="1" customWidth="1"/>
    <col min="4106" max="4106" width="22.6640625" style="1" customWidth="1"/>
    <col min="4107" max="4107" width="23.6640625" style="1" customWidth="1"/>
    <col min="4108" max="4108" width="14" style="1" customWidth="1"/>
    <col min="4109" max="4109" width="19.44140625" style="1" customWidth="1"/>
    <col min="4110" max="4110" width="24.44140625" style="1" customWidth="1"/>
    <col min="4111" max="4117" width="9.109375" style="1" hidden="1" customWidth="1"/>
    <col min="4118" max="4119" width="9.109375" style="1"/>
    <col min="4120" max="4120" width="15.109375" style="1" customWidth="1"/>
    <col min="4121" max="4121" width="15.44140625" style="1" customWidth="1"/>
    <col min="4122" max="4352" width="9.109375" style="1"/>
    <col min="4353" max="4353" width="17.88671875" style="1" customWidth="1"/>
    <col min="4354" max="4354" width="21.6640625" style="1" customWidth="1"/>
    <col min="4355" max="4355" width="33.33203125" style="1" customWidth="1"/>
    <col min="4356" max="4356" width="11.6640625" style="1" customWidth="1"/>
    <col min="4357" max="4357" width="16.44140625" style="1" customWidth="1"/>
    <col min="4358" max="4358" width="93" style="1" customWidth="1"/>
    <col min="4359" max="4359" width="16.6640625" style="1" customWidth="1"/>
    <col min="4360" max="4360" width="23" style="1" customWidth="1"/>
    <col min="4361" max="4361" width="22" style="1" customWidth="1"/>
    <col min="4362" max="4362" width="22.6640625" style="1" customWidth="1"/>
    <col min="4363" max="4363" width="23.6640625" style="1" customWidth="1"/>
    <col min="4364" max="4364" width="14" style="1" customWidth="1"/>
    <col min="4365" max="4365" width="19.44140625" style="1" customWidth="1"/>
    <col min="4366" max="4366" width="24.44140625" style="1" customWidth="1"/>
    <col min="4367" max="4373" width="9.109375" style="1" hidden="1" customWidth="1"/>
    <col min="4374" max="4375" width="9.109375" style="1"/>
    <col min="4376" max="4376" width="15.109375" style="1" customWidth="1"/>
    <col min="4377" max="4377" width="15.44140625" style="1" customWidth="1"/>
    <col min="4378" max="4608" width="9.109375" style="1"/>
    <col min="4609" max="4609" width="17.88671875" style="1" customWidth="1"/>
    <col min="4610" max="4610" width="21.6640625" style="1" customWidth="1"/>
    <col min="4611" max="4611" width="33.33203125" style="1" customWidth="1"/>
    <col min="4612" max="4612" width="11.6640625" style="1" customWidth="1"/>
    <col min="4613" max="4613" width="16.44140625" style="1" customWidth="1"/>
    <col min="4614" max="4614" width="93" style="1" customWidth="1"/>
    <col min="4615" max="4615" width="16.6640625" style="1" customWidth="1"/>
    <col min="4616" max="4616" width="23" style="1" customWidth="1"/>
    <col min="4617" max="4617" width="22" style="1" customWidth="1"/>
    <col min="4618" max="4618" width="22.6640625" style="1" customWidth="1"/>
    <col min="4619" max="4619" width="23.6640625" style="1" customWidth="1"/>
    <col min="4620" max="4620" width="14" style="1" customWidth="1"/>
    <col min="4621" max="4621" width="19.44140625" style="1" customWidth="1"/>
    <col min="4622" max="4622" width="24.44140625" style="1" customWidth="1"/>
    <col min="4623" max="4629" width="9.109375" style="1" hidden="1" customWidth="1"/>
    <col min="4630" max="4631" width="9.109375" style="1"/>
    <col min="4632" max="4632" width="15.109375" style="1" customWidth="1"/>
    <col min="4633" max="4633" width="15.44140625" style="1" customWidth="1"/>
    <col min="4634" max="4864" width="9.109375" style="1"/>
    <col min="4865" max="4865" width="17.88671875" style="1" customWidth="1"/>
    <col min="4866" max="4866" width="21.6640625" style="1" customWidth="1"/>
    <col min="4867" max="4867" width="33.33203125" style="1" customWidth="1"/>
    <col min="4868" max="4868" width="11.6640625" style="1" customWidth="1"/>
    <col min="4869" max="4869" width="16.44140625" style="1" customWidth="1"/>
    <col min="4870" max="4870" width="93" style="1" customWidth="1"/>
    <col min="4871" max="4871" width="16.6640625" style="1" customWidth="1"/>
    <col min="4872" max="4872" width="23" style="1" customWidth="1"/>
    <col min="4873" max="4873" width="22" style="1" customWidth="1"/>
    <col min="4874" max="4874" width="22.6640625" style="1" customWidth="1"/>
    <col min="4875" max="4875" width="23.6640625" style="1" customWidth="1"/>
    <col min="4876" max="4876" width="14" style="1" customWidth="1"/>
    <col min="4877" max="4877" width="19.44140625" style="1" customWidth="1"/>
    <col min="4878" max="4878" width="24.44140625" style="1" customWidth="1"/>
    <col min="4879" max="4885" width="9.109375" style="1" hidden="1" customWidth="1"/>
    <col min="4886" max="4887" width="9.109375" style="1"/>
    <col min="4888" max="4888" width="15.109375" style="1" customWidth="1"/>
    <col min="4889" max="4889" width="15.44140625" style="1" customWidth="1"/>
    <col min="4890" max="5120" width="9.109375" style="1"/>
    <col min="5121" max="5121" width="17.88671875" style="1" customWidth="1"/>
    <col min="5122" max="5122" width="21.6640625" style="1" customWidth="1"/>
    <col min="5123" max="5123" width="33.33203125" style="1" customWidth="1"/>
    <col min="5124" max="5124" width="11.6640625" style="1" customWidth="1"/>
    <col min="5125" max="5125" width="16.44140625" style="1" customWidth="1"/>
    <col min="5126" max="5126" width="93" style="1" customWidth="1"/>
    <col min="5127" max="5127" width="16.6640625" style="1" customWidth="1"/>
    <col min="5128" max="5128" width="23" style="1" customWidth="1"/>
    <col min="5129" max="5129" width="22" style="1" customWidth="1"/>
    <col min="5130" max="5130" width="22.6640625" style="1" customWidth="1"/>
    <col min="5131" max="5131" width="23.6640625" style="1" customWidth="1"/>
    <col min="5132" max="5132" width="14" style="1" customWidth="1"/>
    <col min="5133" max="5133" width="19.44140625" style="1" customWidth="1"/>
    <col min="5134" max="5134" width="24.44140625" style="1" customWidth="1"/>
    <col min="5135" max="5141" width="9.109375" style="1" hidden="1" customWidth="1"/>
    <col min="5142" max="5143" width="9.109375" style="1"/>
    <col min="5144" max="5144" width="15.109375" style="1" customWidth="1"/>
    <col min="5145" max="5145" width="15.44140625" style="1" customWidth="1"/>
    <col min="5146" max="5376" width="9.109375" style="1"/>
    <col min="5377" max="5377" width="17.88671875" style="1" customWidth="1"/>
    <col min="5378" max="5378" width="21.6640625" style="1" customWidth="1"/>
    <col min="5379" max="5379" width="33.33203125" style="1" customWidth="1"/>
    <col min="5380" max="5380" width="11.6640625" style="1" customWidth="1"/>
    <col min="5381" max="5381" width="16.44140625" style="1" customWidth="1"/>
    <col min="5382" max="5382" width="93" style="1" customWidth="1"/>
    <col min="5383" max="5383" width="16.6640625" style="1" customWidth="1"/>
    <col min="5384" max="5384" width="23" style="1" customWidth="1"/>
    <col min="5385" max="5385" width="22" style="1" customWidth="1"/>
    <col min="5386" max="5386" width="22.6640625" style="1" customWidth="1"/>
    <col min="5387" max="5387" width="23.6640625" style="1" customWidth="1"/>
    <col min="5388" max="5388" width="14" style="1" customWidth="1"/>
    <col min="5389" max="5389" width="19.44140625" style="1" customWidth="1"/>
    <col min="5390" max="5390" width="24.44140625" style="1" customWidth="1"/>
    <col min="5391" max="5397" width="9.109375" style="1" hidden="1" customWidth="1"/>
    <col min="5398" max="5399" width="9.109375" style="1"/>
    <col min="5400" max="5400" width="15.109375" style="1" customWidth="1"/>
    <col min="5401" max="5401" width="15.44140625" style="1" customWidth="1"/>
    <col min="5402" max="5632" width="9.109375" style="1"/>
    <col min="5633" max="5633" width="17.88671875" style="1" customWidth="1"/>
    <col min="5634" max="5634" width="21.6640625" style="1" customWidth="1"/>
    <col min="5635" max="5635" width="33.33203125" style="1" customWidth="1"/>
    <col min="5636" max="5636" width="11.6640625" style="1" customWidth="1"/>
    <col min="5637" max="5637" width="16.44140625" style="1" customWidth="1"/>
    <col min="5638" max="5638" width="93" style="1" customWidth="1"/>
    <col min="5639" max="5639" width="16.6640625" style="1" customWidth="1"/>
    <col min="5640" max="5640" width="23" style="1" customWidth="1"/>
    <col min="5641" max="5641" width="22" style="1" customWidth="1"/>
    <col min="5642" max="5642" width="22.6640625" style="1" customWidth="1"/>
    <col min="5643" max="5643" width="23.6640625" style="1" customWidth="1"/>
    <col min="5644" max="5644" width="14" style="1" customWidth="1"/>
    <col min="5645" max="5645" width="19.44140625" style="1" customWidth="1"/>
    <col min="5646" max="5646" width="24.44140625" style="1" customWidth="1"/>
    <col min="5647" max="5653" width="9.109375" style="1" hidden="1" customWidth="1"/>
    <col min="5654" max="5655" width="9.109375" style="1"/>
    <col min="5656" max="5656" width="15.109375" style="1" customWidth="1"/>
    <col min="5657" max="5657" width="15.44140625" style="1" customWidth="1"/>
    <col min="5658" max="5888" width="9.109375" style="1"/>
    <col min="5889" max="5889" width="17.88671875" style="1" customWidth="1"/>
    <col min="5890" max="5890" width="21.6640625" style="1" customWidth="1"/>
    <col min="5891" max="5891" width="33.33203125" style="1" customWidth="1"/>
    <col min="5892" max="5892" width="11.6640625" style="1" customWidth="1"/>
    <col min="5893" max="5893" width="16.44140625" style="1" customWidth="1"/>
    <col min="5894" max="5894" width="93" style="1" customWidth="1"/>
    <col min="5895" max="5895" width="16.6640625" style="1" customWidth="1"/>
    <col min="5896" max="5896" width="23" style="1" customWidth="1"/>
    <col min="5897" max="5897" width="22" style="1" customWidth="1"/>
    <col min="5898" max="5898" width="22.6640625" style="1" customWidth="1"/>
    <col min="5899" max="5899" width="23.6640625" style="1" customWidth="1"/>
    <col min="5900" max="5900" width="14" style="1" customWidth="1"/>
    <col min="5901" max="5901" width="19.44140625" style="1" customWidth="1"/>
    <col min="5902" max="5902" width="24.44140625" style="1" customWidth="1"/>
    <col min="5903" max="5909" width="9.109375" style="1" hidden="1" customWidth="1"/>
    <col min="5910" max="5911" width="9.109375" style="1"/>
    <col min="5912" max="5912" width="15.109375" style="1" customWidth="1"/>
    <col min="5913" max="5913" width="15.44140625" style="1" customWidth="1"/>
    <col min="5914" max="6144" width="9.109375" style="1"/>
    <col min="6145" max="6145" width="17.88671875" style="1" customWidth="1"/>
    <col min="6146" max="6146" width="21.6640625" style="1" customWidth="1"/>
    <col min="6147" max="6147" width="33.33203125" style="1" customWidth="1"/>
    <col min="6148" max="6148" width="11.6640625" style="1" customWidth="1"/>
    <col min="6149" max="6149" width="16.44140625" style="1" customWidth="1"/>
    <col min="6150" max="6150" width="93" style="1" customWidth="1"/>
    <col min="6151" max="6151" width="16.6640625" style="1" customWidth="1"/>
    <col min="6152" max="6152" width="23" style="1" customWidth="1"/>
    <col min="6153" max="6153" width="22" style="1" customWidth="1"/>
    <col min="6154" max="6154" width="22.6640625" style="1" customWidth="1"/>
    <col min="6155" max="6155" width="23.6640625" style="1" customWidth="1"/>
    <col min="6156" max="6156" width="14" style="1" customWidth="1"/>
    <col min="6157" max="6157" width="19.44140625" style="1" customWidth="1"/>
    <col min="6158" max="6158" width="24.44140625" style="1" customWidth="1"/>
    <col min="6159" max="6165" width="9.109375" style="1" hidden="1" customWidth="1"/>
    <col min="6166" max="6167" width="9.109375" style="1"/>
    <col min="6168" max="6168" width="15.109375" style="1" customWidth="1"/>
    <col min="6169" max="6169" width="15.44140625" style="1" customWidth="1"/>
    <col min="6170" max="6400" width="9.109375" style="1"/>
    <col min="6401" max="6401" width="17.88671875" style="1" customWidth="1"/>
    <col min="6402" max="6402" width="21.6640625" style="1" customWidth="1"/>
    <col min="6403" max="6403" width="33.33203125" style="1" customWidth="1"/>
    <col min="6404" max="6404" width="11.6640625" style="1" customWidth="1"/>
    <col min="6405" max="6405" width="16.44140625" style="1" customWidth="1"/>
    <col min="6406" max="6406" width="93" style="1" customWidth="1"/>
    <col min="6407" max="6407" width="16.6640625" style="1" customWidth="1"/>
    <col min="6408" max="6408" width="23" style="1" customWidth="1"/>
    <col min="6409" max="6409" width="22" style="1" customWidth="1"/>
    <col min="6410" max="6410" width="22.6640625" style="1" customWidth="1"/>
    <col min="6411" max="6411" width="23.6640625" style="1" customWidth="1"/>
    <col min="6412" max="6412" width="14" style="1" customWidth="1"/>
    <col min="6413" max="6413" width="19.44140625" style="1" customWidth="1"/>
    <col min="6414" max="6414" width="24.44140625" style="1" customWidth="1"/>
    <col min="6415" max="6421" width="9.109375" style="1" hidden="1" customWidth="1"/>
    <col min="6422" max="6423" width="9.109375" style="1"/>
    <col min="6424" max="6424" width="15.109375" style="1" customWidth="1"/>
    <col min="6425" max="6425" width="15.44140625" style="1" customWidth="1"/>
    <col min="6426" max="6656" width="9.109375" style="1"/>
    <col min="6657" max="6657" width="17.88671875" style="1" customWidth="1"/>
    <col min="6658" max="6658" width="21.6640625" style="1" customWidth="1"/>
    <col min="6659" max="6659" width="33.33203125" style="1" customWidth="1"/>
    <col min="6660" max="6660" width="11.6640625" style="1" customWidth="1"/>
    <col min="6661" max="6661" width="16.44140625" style="1" customWidth="1"/>
    <col min="6662" max="6662" width="93" style="1" customWidth="1"/>
    <col min="6663" max="6663" width="16.6640625" style="1" customWidth="1"/>
    <col min="6664" max="6664" width="23" style="1" customWidth="1"/>
    <col min="6665" max="6665" width="22" style="1" customWidth="1"/>
    <col min="6666" max="6666" width="22.6640625" style="1" customWidth="1"/>
    <col min="6667" max="6667" width="23.6640625" style="1" customWidth="1"/>
    <col min="6668" max="6668" width="14" style="1" customWidth="1"/>
    <col min="6669" max="6669" width="19.44140625" style="1" customWidth="1"/>
    <col min="6670" max="6670" width="24.44140625" style="1" customWidth="1"/>
    <col min="6671" max="6677" width="9.109375" style="1" hidden="1" customWidth="1"/>
    <col min="6678" max="6679" width="9.109375" style="1"/>
    <col min="6680" max="6680" width="15.109375" style="1" customWidth="1"/>
    <col min="6681" max="6681" width="15.44140625" style="1" customWidth="1"/>
    <col min="6682" max="6912" width="9.109375" style="1"/>
    <col min="6913" max="6913" width="17.88671875" style="1" customWidth="1"/>
    <col min="6914" max="6914" width="21.6640625" style="1" customWidth="1"/>
    <col min="6915" max="6915" width="33.33203125" style="1" customWidth="1"/>
    <col min="6916" max="6916" width="11.6640625" style="1" customWidth="1"/>
    <col min="6917" max="6917" width="16.44140625" style="1" customWidth="1"/>
    <col min="6918" max="6918" width="93" style="1" customWidth="1"/>
    <col min="6919" max="6919" width="16.6640625" style="1" customWidth="1"/>
    <col min="6920" max="6920" width="23" style="1" customWidth="1"/>
    <col min="6921" max="6921" width="22" style="1" customWidth="1"/>
    <col min="6922" max="6922" width="22.6640625" style="1" customWidth="1"/>
    <col min="6923" max="6923" width="23.6640625" style="1" customWidth="1"/>
    <col min="6924" max="6924" width="14" style="1" customWidth="1"/>
    <col min="6925" max="6925" width="19.44140625" style="1" customWidth="1"/>
    <col min="6926" max="6926" width="24.44140625" style="1" customWidth="1"/>
    <col min="6927" max="6933" width="9.109375" style="1" hidden="1" customWidth="1"/>
    <col min="6934" max="6935" width="9.109375" style="1"/>
    <col min="6936" max="6936" width="15.109375" style="1" customWidth="1"/>
    <col min="6937" max="6937" width="15.44140625" style="1" customWidth="1"/>
    <col min="6938" max="7168" width="9.109375" style="1"/>
    <col min="7169" max="7169" width="17.88671875" style="1" customWidth="1"/>
    <col min="7170" max="7170" width="21.6640625" style="1" customWidth="1"/>
    <col min="7171" max="7171" width="33.33203125" style="1" customWidth="1"/>
    <col min="7172" max="7172" width="11.6640625" style="1" customWidth="1"/>
    <col min="7173" max="7173" width="16.44140625" style="1" customWidth="1"/>
    <col min="7174" max="7174" width="93" style="1" customWidth="1"/>
    <col min="7175" max="7175" width="16.6640625" style="1" customWidth="1"/>
    <col min="7176" max="7176" width="23" style="1" customWidth="1"/>
    <col min="7177" max="7177" width="22" style="1" customWidth="1"/>
    <col min="7178" max="7178" width="22.6640625" style="1" customWidth="1"/>
    <col min="7179" max="7179" width="23.6640625" style="1" customWidth="1"/>
    <col min="7180" max="7180" width="14" style="1" customWidth="1"/>
    <col min="7181" max="7181" width="19.44140625" style="1" customWidth="1"/>
    <col min="7182" max="7182" width="24.44140625" style="1" customWidth="1"/>
    <col min="7183" max="7189" width="9.109375" style="1" hidden="1" customWidth="1"/>
    <col min="7190" max="7191" width="9.109375" style="1"/>
    <col min="7192" max="7192" width="15.109375" style="1" customWidth="1"/>
    <col min="7193" max="7193" width="15.44140625" style="1" customWidth="1"/>
    <col min="7194" max="7424" width="9.109375" style="1"/>
    <col min="7425" max="7425" width="17.88671875" style="1" customWidth="1"/>
    <col min="7426" max="7426" width="21.6640625" style="1" customWidth="1"/>
    <col min="7427" max="7427" width="33.33203125" style="1" customWidth="1"/>
    <col min="7428" max="7428" width="11.6640625" style="1" customWidth="1"/>
    <col min="7429" max="7429" width="16.44140625" style="1" customWidth="1"/>
    <col min="7430" max="7430" width="93" style="1" customWidth="1"/>
    <col min="7431" max="7431" width="16.6640625" style="1" customWidth="1"/>
    <col min="7432" max="7432" width="23" style="1" customWidth="1"/>
    <col min="7433" max="7433" width="22" style="1" customWidth="1"/>
    <col min="7434" max="7434" width="22.6640625" style="1" customWidth="1"/>
    <col min="7435" max="7435" width="23.6640625" style="1" customWidth="1"/>
    <col min="7436" max="7436" width="14" style="1" customWidth="1"/>
    <col min="7437" max="7437" width="19.44140625" style="1" customWidth="1"/>
    <col min="7438" max="7438" width="24.44140625" style="1" customWidth="1"/>
    <col min="7439" max="7445" width="9.109375" style="1" hidden="1" customWidth="1"/>
    <col min="7446" max="7447" width="9.109375" style="1"/>
    <col min="7448" max="7448" width="15.109375" style="1" customWidth="1"/>
    <col min="7449" max="7449" width="15.44140625" style="1" customWidth="1"/>
    <col min="7450" max="7680" width="9.109375" style="1"/>
    <col min="7681" max="7681" width="17.88671875" style="1" customWidth="1"/>
    <col min="7682" max="7682" width="21.6640625" style="1" customWidth="1"/>
    <col min="7683" max="7683" width="33.33203125" style="1" customWidth="1"/>
    <col min="7684" max="7684" width="11.6640625" style="1" customWidth="1"/>
    <col min="7685" max="7685" width="16.44140625" style="1" customWidth="1"/>
    <col min="7686" max="7686" width="93" style="1" customWidth="1"/>
    <col min="7687" max="7687" width="16.6640625" style="1" customWidth="1"/>
    <col min="7688" max="7688" width="23" style="1" customWidth="1"/>
    <col min="7689" max="7689" width="22" style="1" customWidth="1"/>
    <col min="7690" max="7690" width="22.6640625" style="1" customWidth="1"/>
    <col min="7691" max="7691" width="23.6640625" style="1" customWidth="1"/>
    <col min="7692" max="7692" width="14" style="1" customWidth="1"/>
    <col min="7693" max="7693" width="19.44140625" style="1" customWidth="1"/>
    <col min="7694" max="7694" width="24.44140625" style="1" customWidth="1"/>
    <col min="7695" max="7701" width="9.109375" style="1" hidden="1" customWidth="1"/>
    <col min="7702" max="7703" width="9.109375" style="1"/>
    <col min="7704" max="7704" width="15.109375" style="1" customWidth="1"/>
    <col min="7705" max="7705" width="15.44140625" style="1" customWidth="1"/>
    <col min="7706" max="7936" width="9.109375" style="1"/>
    <col min="7937" max="7937" width="17.88671875" style="1" customWidth="1"/>
    <col min="7938" max="7938" width="21.6640625" style="1" customWidth="1"/>
    <col min="7939" max="7939" width="33.33203125" style="1" customWidth="1"/>
    <col min="7940" max="7940" width="11.6640625" style="1" customWidth="1"/>
    <col min="7941" max="7941" width="16.44140625" style="1" customWidth="1"/>
    <col min="7942" max="7942" width="93" style="1" customWidth="1"/>
    <col min="7943" max="7943" width="16.6640625" style="1" customWidth="1"/>
    <col min="7944" max="7944" width="23" style="1" customWidth="1"/>
    <col min="7945" max="7945" width="22" style="1" customWidth="1"/>
    <col min="7946" max="7946" width="22.6640625" style="1" customWidth="1"/>
    <col min="7947" max="7947" width="23.6640625" style="1" customWidth="1"/>
    <col min="7948" max="7948" width="14" style="1" customWidth="1"/>
    <col min="7949" max="7949" width="19.44140625" style="1" customWidth="1"/>
    <col min="7950" max="7950" width="24.44140625" style="1" customWidth="1"/>
    <col min="7951" max="7957" width="9.109375" style="1" hidden="1" customWidth="1"/>
    <col min="7958" max="7959" width="9.109375" style="1"/>
    <col min="7960" max="7960" width="15.109375" style="1" customWidth="1"/>
    <col min="7961" max="7961" width="15.44140625" style="1" customWidth="1"/>
    <col min="7962" max="8192" width="9.109375" style="1"/>
    <col min="8193" max="8193" width="17.88671875" style="1" customWidth="1"/>
    <col min="8194" max="8194" width="21.6640625" style="1" customWidth="1"/>
    <col min="8195" max="8195" width="33.33203125" style="1" customWidth="1"/>
    <col min="8196" max="8196" width="11.6640625" style="1" customWidth="1"/>
    <col min="8197" max="8197" width="16.44140625" style="1" customWidth="1"/>
    <col min="8198" max="8198" width="93" style="1" customWidth="1"/>
    <col min="8199" max="8199" width="16.6640625" style="1" customWidth="1"/>
    <col min="8200" max="8200" width="23" style="1" customWidth="1"/>
    <col min="8201" max="8201" width="22" style="1" customWidth="1"/>
    <col min="8202" max="8202" width="22.6640625" style="1" customWidth="1"/>
    <col min="8203" max="8203" width="23.6640625" style="1" customWidth="1"/>
    <col min="8204" max="8204" width="14" style="1" customWidth="1"/>
    <col min="8205" max="8205" width="19.44140625" style="1" customWidth="1"/>
    <col min="8206" max="8206" width="24.44140625" style="1" customWidth="1"/>
    <col min="8207" max="8213" width="9.109375" style="1" hidden="1" customWidth="1"/>
    <col min="8214" max="8215" width="9.109375" style="1"/>
    <col min="8216" max="8216" width="15.109375" style="1" customWidth="1"/>
    <col min="8217" max="8217" width="15.44140625" style="1" customWidth="1"/>
    <col min="8218" max="8448" width="9.109375" style="1"/>
    <col min="8449" max="8449" width="17.88671875" style="1" customWidth="1"/>
    <col min="8450" max="8450" width="21.6640625" style="1" customWidth="1"/>
    <col min="8451" max="8451" width="33.33203125" style="1" customWidth="1"/>
    <col min="8452" max="8452" width="11.6640625" style="1" customWidth="1"/>
    <col min="8453" max="8453" width="16.44140625" style="1" customWidth="1"/>
    <col min="8454" max="8454" width="93" style="1" customWidth="1"/>
    <col min="8455" max="8455" width="16.6640625" style="1" customWidth="1"/>
    <col min="8456" max="8456" width="23" style="1" customWidth="1"/>
    <col min="8457" max="8457" width="22" style="1" customWidth="1"/>
    <col min="8458" max="8458" width="22.6640625" style="1" customWidth="1"/>
    <col min="8459" max="8459" width="23.6640625" style="1" customWidth="1"/>
    <col min="8460" max="8460" width="14" style="1" customWidth="1"/>
    <col min="8461" max="8461" width="19.44140625" style="1" customWidth="1"/>
    <col min="8462" max="8462" width="24.44140625" style="1" customWidth="1"/>
    <col min="8463" max="8469" width="9.109375" style="1" hidden="1" customWidth="1"/>
    <col min="8470" max="8471" width="9.109375" style="1"/>
    <col min="8472" max="8472" width="15.109375" style="1" customWidth="1"/>
    <col min="8473" max="8473" width="15.44140625" style="1" customWidth="1"/>
    <col min="8474" max="8704" width="9.109375" style="1"/>
    <col min="8705" max="8705" width="17.88671875" style="1" customWidth="1"/>
    <col min="8706" max="8706" width="21.6640625" style="1" customWidth="1"/>
    <col min="8707" max="8707" width="33.33203125" style="1" customWidth="1"/>
    <col min="8708" max="8708" width="11.6640625" style="1" customWidth="1"/>
    <col min="8709" max="8709" width="16.44140625" style="1" customWidth="1"/>
    <col min="8710" max="8710" width="93" style="1" customWidth="1"/>
    <col min="8711" max="8711" width="16.6640625" style="1" customWidth="1"/>
    <col min="8712" max="8712" width="23" style="1" customWidth="1"/>
    <col min="8713" max="8713" width="22" style="1" customWidth="1"/>
    <col min="8714" max="8714" width="22.6640625" style="1" customWidth="1"/>
    <col min="8715" max="8715" width="23.6640625" style="1" customWidth="1"/>
    <col min="8716" max="8716" width="14" style="1" customWidth="1"/>
    <col min="8717" max="8717" width="19.44140625" style="1" customWidth="1"/>
    <col min="8718" max="8718" width="24.44140625" style="1" customWidth="1"/>
    <col min="8719" max="8725" width="9.109375" style="1" hidden="1" customWidth="1"/>
    <col min="8726" max="8727" width="9.109375" style="1"/>
    <col min="8728" max="8728" width="15.109375" style="1" customWidth="1"/>
    <col min="8729" max="8729" width="15.44140625" style="1" customWidth="1"/>
    <col min="8730" max="8960" width="9.109375" style="1"/>
    <col min="8961" max="8961" width="17.88671875" style="1" customWidth="1"/>
    <col min="8962" max="8962" width="21.6640625" style="1" customWidth="1"/>
    <col min="8963" max="8963" width="33.33203125" style="1" customWidth="1"/>
    <col min="8964" max="8964" width="11.6640625" style="1" customWidth="1"/>
    <col min="8965" max="8965" width="16.44140625" style="1" customWidth="1"/>
    <col min="8966" max="8966" width="93" style="1" customWidth="1"/>
    <col min="8967" max="8967" width="16.6640625" style="1" customWidth="1"/>
    <col min="8968" max="8968" width="23" style="1" customWidth="1"/>
    <col min="8969" max="8969" width="22" style="1" customWidth="1"/>
    <col min="8970" max="8970" width="22.6640625" style="1" customWidth="1"/>
    <col min="8971" max="8971" width="23.6640625" style="1" customWidth="1"/>
    <col min="8972" max="8972" width="14" style="1" customWidth="1"/>
    <col min="8973" max="8973" width="19.44140625" style="1" customWidth="1"/>
    <col min="8974" max="8974" width="24.44140625" style="1" customWidth="1"/>
    <col min="8975" max="8981" width="9.109375" style="1" hidden="1" customWidth="1"/>
    <col min="8982" max="8983" width="9.109375" style="1"/>
    <col min="8984" max="8984" width="15.109375" style="1" customWidth="1"/>
    <col min="8985" max="8985" width="15.44140625" style="1" customWidth="1"/>
    <col min="8986" max="9216" width="9.109375" style="1"/>
    <col min="9217" max="9217" width="17.88671875" style="1" customWidth="1"/>
    <col min="9218" max="9218" width="21.6640625" style="1" customWidth="1"/>
    <col min="9219" max="9219" width="33.33203125" style="1" customWidth="1"/>
    <col min="9220" max="9220" width="11.6640625" style="1" customWidth="1"/>
    <col min="9221" max="9221" width="16.44140625" style="1" customWidth="1"/>
    <col min="9222" max="9222" width="93" style="1" customWidth="1"/>
    <col min="9223" max="9223" width="16.6640625" style="1" customWidth="1"/>
    <col min="9224" max="9224" width="23" style="1" customWidth="1"/>
    <col min="9225" max="9225" width="22" style="1" customWidth="1"/>
    <col min="9226" max="9226" width="22.6640625" style="1" customWidth="1"/>
    <col min="9227" max="9227" width="23.6640625" style="1" customWidth="1"/>
    <col min="9228" max="9228" width="14" style="1" customWidth="1"/>
    <col min="9229" max="9229" width="19.44140625" style="1" customWidth="1"/>
    <col min="9230" max="9230" width="24.44140625" style="1" customWidth="1"/>
    <col min="9231" max="9237" width="9.109375" style="1" hidden="1" customWidth="1"/>
    <col min="9238" max="9239" width="9.109375" style="1"/>
    <col min="9240" max="9240" width="15.109375" style="1" customWidth="1"/>
    <col min="9241" max="9241" width="15.44140625" style="1" customWidth="1"/>
    <col min="9242" max="9472" width="9.109375" style="1"/>
    <col min="9473" max="9473" width="17.88671875" style="1" customWidth="1"/>
    <col min="9474" max="9474" width="21.6640625" style="1" customWidth="1"/>
    <col min="9475" max="9475" width="33.33203125" style="1" customWidth="1"/>
    <col min="9476" max="9476" width="11.6640625" style="1" customWidth="1"/>
    <col min="9477" max="9477" width="16.44140625" style="1" customWidth="1"/>
    <col min="9478" max="9478" width="93" style="1" customWidth="1"/>
    <col min="9479" max="9479" width="16.6640625" style="1" customWidth="1"/>
    <col min="9480" max="9480" width="23" style="1" customWidth="1"/>
    <col min="9481" max="9481" width="22" style="1" customWidth="1"/>
    <col min="9482" max="9482" width="22.6640625" style="1" customWidth="1"/>
    <col min="9483" max="9483" width="23.6640625" style="1" customWidth="1"/>
    <col min="9484" max="9484" width="14" style="1" customWidth="1"/>
    <col min="9485" max="9485" width="19.44140625" style="1" customWidth="1"/>
    <col min="9486" max="9486" width="24.44140625" style="1" customWidth="1"/>
    <col min="9487" max="9493" width="9.109375" style="1" hidden="1" customWidth="1"/>
    <col min="9494" max="9495" width="9.109375" style="1"/>
    <col min="9496" max="9496" width="15.109375" style="1" customWidth="1"/>
    <col min="9497" max="9497" width="15.44140625" style="1" customWidth="1"/>
    <col min="9498" max="9728" width="9.109375" style="1"/>
    <col min="9729" max="9729" width="17.88671875" style="1" customWidth="1"/>
    <col min="9730" max="9730" width="21.6640625" style="1" customWidth="1"/>
    <col min="9731" max="9731" width="33.33203125" style="1" customWidth="1"/>
    <col min="9732" max="9732" width="11.6640625" style="1" customWidth="1"/>
    <col min="9733" max="9733" width="16.44140625" style="1" customWidth="1"/>
    <col min="9734" max="9734" width="93" style="1" customWidth="1"/>
    <col min="9735" max="9735" width="16.6640625" style="1" customWidth="1"/>
    <col min="9736" max="9736" width="23" style="1" customWidth="1"/>
    <col min="9737" max="9737" width="22" style="1" customWidth="1"/>
    <col min="9738" max="9738" width="22.6640625" style="1" customWidth="1"/>
    <col min="9739" max="9739" width="23.6640625" style="1" customWidth="1"/>
    <col min="9740" max="9740" width="14" style="1" customWidth="1"/>
    <col min="9741" max="9741" width="19.44140625" style="1" customWidth="1"/>
    <col min="9742" max="9742" width="24.44140625" style="1" customWidth="1"/>
    <col min="9743" max="9749" width="9.109375" style="1" hidden="1" customWidth="1"/>
    <col min="9750" max="9751" width="9.109375" style="1"/>
    <col min="9752" max="9752" width="15.109375" style="1" customWidth="1"/>
    <col min="9753" max="9753" width="15.44140625" style="1" customWidth="1"/>
    <col min="9754" max="9984" width="9.109375" style="1"/>
    <col min="9985" max="9985" width="17.88671875" style="1" customWidth="1"/>
    <col min="9986" max="9986" width="21.6640625" style="1" customWidth="1"/>
    <col min="9987" max="9987" width="33.33203125" style="1" customWidth="1"/>
    <col min="9988" max="9988" width="11.6640625" style="1" customWidth="1"/>
    <col min="9989" max="9989" width="16.44140625" style="1" customWidth="1"/>
    <col min="9990" max="9990" width="93" style="1" customWidth="1"/>
    <col min="9991" max="9991" width="16.6640625" style="1" customWidth="1"/>
    <col min="9992" max="9992" width="23" style="1" customWidth="1"/>
    <col min="9993" max="9993" width="22" style="1" customWidth="1"/>
    <col min="9994" max="9994" width="22.6640625" style="1" customWidth="1"/>
    <col min="9995" max="9995" width="23.6640625" style="1" customWidth="1"/>
    <col min="9996" max="9996" width="14" style="1" customWidth="1"/>
    <col min="9997" max="9997" width="19.44140625" style="1" customWidth="1"/>
    <col min="9998" max="9998" width="24.44140625" style="1" customWidth="1"/>
    <col min="9999" max="10005" width="9.109375" style="1" hidden="1" customWidth="1"/>
    <col min="10006" max="10007" width="9.109375" style="1"/>
    <col min="10008" max="10008" width="15.109375" style="1" customWidth="1"/>
    <col min="10009" max="10009" width="15.44140625" style="1" customWidth="1"/>
    <col min="10010" max="10240" width="9.109375" style="1"/>
    <col min="10241" max="10241" width="17.88671875" style="1" customWidth="1"/>
    <col min="10242" max="10242" width="21.6640625" style="1" customWidth="1"/>
    <col min="10243" max="10243" width="33.33203125" style="1" customWidth="1"/>
    <col min="10244" max="10244" width="11.6640625" style="1" customWidth="1"/>
    <col min="10245" max="10245" width="16.44140625" style="1" customWidth="1"/>
    <col min="10246" max="10246" width="93" style="1" customWidth="1"/>
    <col min="10247" max="10247" width="16.6640625" style="1" customWidth="1"/>
    <col min="10248" max="10248" width="23" style="1" customWidth="1"/>
    <col min="10249" max="10249" width="22" style="1" customWidth="1"/>
    <col min="10250" max="10250" width="22.6640625" style="1" customWidth="1"/>
    <col min="10251" max="10251" width="23.6640625" style="1" customWidth="1"/>
    <col min="10252" max="10252" width="14" style="1" customWidth="1"/>
    <col min="10253" max="10253" width="19.44140625" style="1" customWidth="1"/>
    <col min="10254" max="10254" width="24.44140625" style="1" customWidth="1"/>
    <col min="10255" max="10261" width="9.109375" style="1" hidden="1" customWidth="1"/>
    <col min="10262" max="10263" width="9.109375" style="1"/>
    <col min="10264" max="10264" width="15.109375" style="1" customWidth="1"/>
    <col min="10265" max="10265" width="15.44140625" style="1" customWidth="1"/>
    <col min="10266" max="10496" width="9.109375" style="1"/>
    <col min="10497" max="10497" width="17.88671875" style="1" customWidth="1"/>
    <col min="10498" max="10498" width="21.6640625" style="1" customWidth="1"/>
    <col min="10499" max="10499" width="33.33203125" style="1" customWidth="1"/>
    <col min="10500" max="10500" width="11.6640625" style="1" customWidth="1"/>
    <col min="10501" max="10501" width="16.44140625" style="1" customWidth="1"/>
    <col min="10502" max="10502" width="93" style="1" customWidth="1"/>
    <col min="10503" max="10503" width="16.6640625" style="1" customWidth="1"/>
    <col min="10504" max="10504" width="23" style="1" customWidth="1"/>
    <col min="10505" max="10505" width="22" style="1" customWidth="1"/>
    <col min="10506" max="10506" width="22.6640625" style="1" customWidth="1"/>
    <col min="10507" max="10507" width="23.6640625" style="1" customWidth="1"/>
    <col min="10508" max="10508" width="14" style="1" customWidth="1"/>
    <col min="10509" max="10509" width="19.44140625" style="1" customWidth="1"/>
    <col min="10510" max="10510" width="24.44140625" style="1" customWidth="1"/>
    <col min="10511" max="10517" width="9.109375" style="1" hidden="1" customWidth="1"/>
    <col min="10518" max="10519" width="9.109375" style="1"/>
    <col min="10520" max="10520" width="15.109375" style="1" customWidth="1"/>
    <col min="10521" max="10521" width="15.44140625" style="1" customWidth="1"/>
    <col min="10522" max="10752" width="9.109375" style="1"/>
    <col min="10753" max="10753" width="17.88671875" style="1" customWidth="1"/>
    <col min="10754" max="10754" width="21.6640625" style="1" customWidth="1"/>
    <col min="10755" max="10755" width="33.33203125" style="1" customWidth="1"/>
    <col min="10756" max="10756" width="11.6640625" style="1" customWidth="1"/>
    <col min="10757" max="10757" width="16.44140625" style="1" customWidth="1"/>
    <col min="10758" max="10758" width="93" style="1" customWidth="1"/>
    <col min="10759" max="10759" width="16.6640625" style="1" customWidth="1"/>
    <col min="10760" max="10760" width="23" style="1" customWidth="1"/>
    <col min="10761" max="10761" width="22" style="1" customWidth="1"/>
    <col min="10762" max="10762" width="22.6640625" style="1" customWidth="1"/>
    <col min="10763" max="10763" width="23.6640625" style="1" customWidth="1"/>
    <col min="10764" max="10764" width="14" style="1" customWidth="1"/>
    <col min="10765" max="10765" width="19.44140625" style="1" customWidth="1"/>
    <col min="10766" max="10766" width="24.44140625" style="1" customWidth="1"/>
    <col min="10767" max="10773" width="9.109375" style="1" hidden="1" customWidth="1"/>
    <col min="10774" max="10775" width="9.109375" style="1"/>
    <col min="10776" max="10776" width="15.109375" style="1" customWidth="1"/>
    <col min="10777" max="10777" width="15.44140625" style="1" customWidth="1"/>
    <col min="10778" max="11008" width="9.109375" style="1"/>
    <col min="11009" max="11009" width="17.88671875" style="1" customWidth="1"/>
    <col min="11010" max="11010" width="21.6640625" style="1" customWidth="1"/>
    <col min="11011" max="11011" width="33.33203125" style="1" customWidth="1"/>
    <col min="11012" max="11012" width="11.6640625" style="1" customWidth="1"/>
    <col min="11013" max="11013" width="16.44140625" style="1" customWidth="1"/>
    <col min="11014" max="11014" width="93" style="1" customWidth="1"/>
    <col min="11015" max="11015" width="16.6640625" style="1" customWidth="1"/>
    <col min="11016" max="11016" width="23" style="1" customWidth="1"/>
    <col min="11017" max="11017" width="22" style="1" customWidth="1"/>
    <col min="11018" max="11018" width="22.6640625" style="1" customWidth="1"/>
    <col min="11019" max="11019" width="23.6640625" style="1" customWidth="1"/>
    <col min="11020" max="11020" width="14" style="1" customWidth="1"/>
    <col min="11021" max="11021" width="19.44140625" style="1" customWidth="1"/>
    <col min="11022" max="11022" width="24.44140625" style="1" customWidth="1"/>
    <col min="11023" max="11029" width="9.109375" style="1" hidden="1" customWidth="1"/>
    <col min="11030" max="11031" width="9.109375" style="1"/>
    <col min="11032" max="11032" width="15.109375" style="1" customWidth="1"/>
    <col min="11033" max="11033" width="15.44140625" style="1" customWidth="1"/>
    <col min="11034" max="11264" width="9.109375" style="1"/>
    <col min="11265" max="11265" width="17.88671875" style="1" customWidth="1"/>
    <col min="11266" max="11266" width="21.6640625" style="1" customWidth="1"/>
    <col min="11267" max="11267" width="33.33203125" style="1" customWidth="1"/>
    <col min="11268" max="11268" width="11.6640625" style="1" customWidth="1"/>
    <col min="11269" max="11269" width="16.44140625" style="1" customWidth="1"/>
    <col min="11270" max="11270" width="93" style="1" customWidth="1"/>
    <col min="11271" max="11271" width="16.6640625" style="1" customWidth="1"/>
    <col min="11272" max="11272" width="23" style="1" customWidth="1"/>
    <col min="11273" max="11273" width="22" style="1" customWidth="1"/>
    <col min="11274" max="11274" width="22.6640625" style="1" customWidth="1"/>
    <col min="11275" max="11275" width="23.6640625" style="1" customWidth="1"/>
    <col min="11276" max="11276" width="14" style="1" customWidth="1"/>
    <col min="11277" max="11277" width="19.44140625" style="1" customWidth="1"/>
    <col min="11278" max="11278" width="24.44140625" style="1" customWidth="1"/>
    <col min="11279" max="11285" width="9.109375" style="1" hidden="1" customWidth="1"/>
    <col min="11286" max="11287" width="9.109375" style="1"/>
    <col min="11288" max="11288" width="15.109375" style="1" customWidth="1"/>
    <col min="11289" max="11289" width="15.44140625" style="1" customWidth="1"/>
    <col min="11290" max="11520" width="9.109375" style="1"/>
    <col min="11521" max="11521" width="17.88671875" style="1" customWidth="1"/>
    <col min="11522" max="11522" width="21.6640625" style="1" customWidth="1"/>
    <col min="11523" max="11523" width="33.33203125" style="1" customWidth="1"/>
    <col min="11524" max="11524" width="11.6640625" style="1" customWidth="1"/>
    <col min="11525" max="11525" width="16.44140625" style="1" customWidth="1"/>
    <col min="11526" max="11526" width="93" style="1" customWidth="1"/>
    <col min="11527" max="11527" width="16.6640625" style="1" customWidth="1"/>
    <col min="11528" max="11528" width="23" style="1" customWidth="1"/>
    <col min="11529" max="11529" width="22" style="1" customWidth="1"/>
    <col min="11530" max="11530" width="22.6640625" style="1" customWidth="1"/>
    <col min="11531" max="11531" width="23.6640625" style="1" customWidth="1"/>
    <col min="11532" max="11532" width="14" style="1" customWidth="1"/>
    <col min="11533" max="11533" width="19.44140625" style="1" customWidth="1"/>
    <col min="11534" max="11534" width="24.44140625" style="1" customWidth="1"/>
    <col min="11535" max="11541" width="9.109375" style="1" hidden="1" customWidth="1"/>
    <col min="11542" max="11543" width="9.109375" style="1"/>
    <col min="11544" max="11544" width="15.109375" style="1" customWidth="1"/>
    <col min="11545" max="11545" width="15.44140625" style="1" customWidth="1"/>
    <col min="11546" max="11776" width="9.109375" style="1"/>
    <col min="11777" max="11777" width="17.88671875" style="1" customWidth="1"/>
    <col min="11778" max="11778" width="21.6640625" style="1" customWidth="1"/>
    <col min="11779" max="11779" width="33.33203125" style="1" customWidth="1"/>
    <col min="11780" max="11780" width="11.6640625" style="1" customWidth="1"/>
    <col min="11781" max="11781" width="16.44140625" style="1" customWidth="1"/>
    <col min="11782" max="11782" width="93" style="1" customWidth="1"/>
    <col min="11783" max="11783" width="16.6640625" style="1" customWidth="1"/>
    <col min="11784" max="11784" width="23" style="1" customWidth="1"/>
    <col min="11785" max="11785" width="22" style="1" customWidth="1"/>
    <col min="11786" max="11786" width="22.6640625" style="1" customWidth="1"/>
    <col min="11787" max="11787" width="23.6640625" style="1" customWidth="1"/>
    <col min="11788" max="11788" width="14" style="1" customWidth="1"/>
    <col min="11789" max="11789" width="19.44140625" style="1" customWidth="1"/>
    <col min="11790" max="11790" width="24.44140625" style="1" customWidth="1"/>
    <col min="11791" max="11797" width="9.109375" style="1" hidden="1" customWidth="1"/>
    <col min="11798" max="11799" width="9.109375" style="1"/>
    <col min="11800" max="11800" width="15.109375" style="1" customWidth="1"/>
    <col min="11801" max="11801" width="15.44140625" style="1" customWidth="1"/>
    <col min="11802" max="12032" width="9.109375" style="1"/>
    <col min="12033" max="12033" width="17.88671875" style="1" customWidth="1"/>
    <col min="12034" max="12034" width="21.6640625" style="1" customWidth="1"/>
    <col min="12035" max="12035" width="33.33203125" style="1" customWidth="1"/>
    <col min="12036" max="12036" width="11.6640625" style="1" customWidth="1"/>
    <col min="12037" max="12037" width="16.44140625" style="1" customWidth="1"/>
    <col min="12038" max="12038" width="93" style="1" customWidth="1"/>
    <col min="12039" max="12039" width="16.6640625" style="1" customWidth="1"/>
    <col min="12040" max="12040" width="23" style="1" customWidth="1"/>
    <col min="12041" max="12041" width="22" style="1" customWidth="1"/>
    <col min="12042" max="12042" width="22.6640625" style="1" customWidth="1"/>
    <col min="12043" max="12043" width="23.6640625" style="1" customWidth="1"/>
    <col min="12044" max="12044" width="14" style="1" customWidth="1"/>
    <col min="12045" max="12045" width="19.44140625" style="1" customWidth="1"/>
    <col min="12046" max="12046" width="24.44140625" style="1" customWidth="1"/>
    <col min="12047" max="12053" width="9.109375" style="1" hidden="1" customWidth="1"/>
    <col min="12054" max="12055" width="9.109375" style="1"/>
    <col min="12056" max="12056" width="15.109375" style="1" customWidth="1"/>
    <col min="12057" max="12057" width="15.44140625" style="1" customWidth="1"/>
    <col min="12058" max="12288" width="9.109375" style="1"/>
    <col min="12289" max="12289" width="17.88671875" style="1" customWidth="1"/>
    <col min="12290" max="12290" width="21.6640625" style="1" customWidth="1"/>
    <col min="12291" max="12291" width="33.33203125" style="1" customWidth="1"/>
    <col min="12292" max="12292" width="11.6640625" style="1" customWidth="1"/>
    <col min="12293" max="12293" width="16.44140625" style="1" customWidth="1"/>
    <col min="12294" max="12294" width="93" style="1" customWidth="1"/>
    <col min="12295" max="12295" width="16.6640625" style="1" customWidth="1"/>
    <col min="12296" max="12296" width="23" style="1" customWidth="1"/>
    <col min="12297" max="12297" width="22" style="1" customWidth="1"/>
    <col min="12298" max="12298" width="22.6640625" style="1" customWidth="1"/>
    <col min="12299" max="12299" width="23.6640625" style="1" customWidth="1"/>
    <col min="12300" max="12300" width="14" style="1" customWidth="1"/>
    <col min="12301" max="12301" width="19.44140625" style="1" customWidth="1"/>
    <col min="12302" max="12302" width="24.44140625" style="1" customWidth="1"/>
    <col min="12303" max="12309" width="9.109375" style="1" hidden="1" customWidth="1"/>
    <col min="12310" max="12311" width="9.109375" style="1"/>
    <col min="12312" max="12312" width="15.109375" style="1" customWidth="1"/>
    <col min="12313" max="12313" width="15.44140625" style="1" customWidth="1"/>
    <col min="12314" max="12544" width="9.109375" style="1"/>
    <col min="12545" max="12545" width="17.88671875" style="1" customWidth="1"/>
    <col min="12546" max="12546" width="21.6640625" style="1" customWidth="1"/>
    <col min="12547" max="12547" width="33.33203125" style="1" customWidth="1"/>
    <col min="12548" max="12548" width="11.6640625" style="1" customWidth="1"/>
    <col min="12549" max="12549" width="16.44140625" style="1" customWidth="1"/>
    <col min="12550" max="12550" width="93" style="1" customWidth="1"/>
    <col min="12551" max="12551" width="16.6640625" style="1" customWidth="1"/>
    <col min="12552" max="12552" width="23" style="1" customWidth="1"/>
    <col min="12553" max="12553" width="22" style="1" customWidth="1"/>
    <col min="12554" max="12554" width="22.6640625" style="1" customWidth="1"/>
    <col min="12555" max="12555" width="23.6640625" style="1" customWidth="1"/>
    <col min="12556" max="12556" width="14" style="1" customWidth="1"/>
    <col min="12557" max="12557" width="19.44140625" style="1" customWidth="1"/>
    <col min="12558" max="12558" width="24.44140625" style="1" customWidth="1"/>
    <col min="12559" max="12565" width="9.109375" style="1" hidden="1" customWidth="1"/>
    <col min="12566" max="12567" width="9.109375" style="1"/>
    <col min="12568" max="12568" width="15.109375" style="1" customWidth="1"/>
    <col min="12569" max="12569" width="15.44140625" style="1" customWidth="1"/>
    <col min="12570" max="12800" width="9.109375" style="1"/>
    <col min="12801" max="12801" width="17.88671875" style="1" customWidth="1"/>
    <col min="12802" max="12802" width="21.6640625" style="1" customWidth="1"/>
    <col min="12803" max="12803" width="33.33203125" style="1" customWidth="1"/>
    <col min="12804" max="12804" width="11.6640625" style="1" customWidth="1"/>
    <col min="12805" max="12805" width="16.44140625" style="1" customWidth="1"/>
    <col min="12806" max="12806" width="93" style="1" customWidth="1"/>
    <col min="12807" max="12807" width="16.6640625" style="1" customWidth="1"/>
    <col min="12808" max="12808" width="23" style="1" customWidth="1"/>
    <col min="12809" max="12809" width="22" style="1" customWidth="1"/>
    <col min="12810" max="12810" width="22.6640625" style="1" customWidth="1"/>
    <col min="12811" max="12811" width="23.6640625" style="1" customWidth="1"/>
    <col min="12812" max="12812" width="14" style="1" customWidth="1"/>
    <col min="12813" max="12813" width="19.44140625" style="1" customWidth="1"/>
    <col min="12814" max="12814" width="24.44140625" style="1" customWidth="1"/>
    <col min="12815" max="12821" width="9.109375" style="1" hidden="1" customWidth="1"/>
    <col min="12822" max="12823" width="9.109375" style="1"/>
    <col min="12824" max="12824" width="15.109375" style="1" customWidth="1"/>
    <col min="12825" max="12825" width="15.44140625" style="1" customWidth="1"/>
    <col min="12826" max="13056" width="9.109375" style="1"/>
    <col min="13057" max="13057" width="17.88671875" style="1" customWidth="1"/>
    <col min="13058" max="13058" width="21.6640625" style="1" customWidth="1"/>
    <col min="13059" max="13059" width="33.33203125" style="1" customWidth="1"/>
    <col min="13060" max="13060" width="11.6640625" style="1" customWidth="1"/>
    <col min="13061" max="13061" width="16.44140625" style="1" customWidth="1"/>
    <col min="13062" max="13062" width="93" style="1" customWidth="1"/>
    <col min="13063" max="13063" width="16.6640625" style="1" customWidth="1"/>
    <col min="13064" max="13064" width="23" style="1" customWidth="1"/>
    <col min="13065" max="13065" width="22" style="1" customWidth="1"/>
    <col min="13066" max="13066" width="22.6640625" style="1" customWidth="1"/>
    <col min="13067" max="13067" width="23.6640625" style="1" customWidth="1"/>
    <col min="13068" max="13068" width="14" style="1" customWidth="1"/>
    <col min="13069" max="13069" width="19.44140625" style="1" customWidth="1"/>
    <col min="13070" max="13070" width="24.44140625" style="1" customWidth="1"/>
    <col min="13071" max="13077" width="9.109375" style="1" hidden="1" customWidth="1"/>
    <col min="13078" max="13079" width="9.109375" style="1"/>
    <col min="13080" max="13080" width="15.109375" style="1" customWidth="1"/>
    <col min="13081" max="13081" width="15.44140625" style="1" customWidth="1"/>
    <col min="13082" max="13312" width="9.109375" style="1"/>
    <col min="13313" max="13313" width="17.88671875" style="1" customWidth="1"/>
    <col min="13314" max="13314" width="21.6640625" style="1" customWidth="1"/>
    <col min="13315" max="13315" width="33.33203125" style="1" customWidth="1"/>
    <col min="13316" max="13316" width="11.6640625" style="1" customWidth="1"/>
    <col min="13317" max="13317" width="16.44140625" style="1" customWidth="1"/>
    <col min="13318" max="13318" width="93" style="1" customWidth="1"/>
    <col min="13319" max="13319" width="16.6640625" style="1" customWidth="1"/>
    <col min="13320" max="13320" width="23" style="1" customWidth="1"/>
    <col min="13321" max="13321" width="22" style="1" customWidth="1"/>
    <col min="13322" max="13322" width="22.6640625" style="1" customWidth="1"/>
    <col min="13323" max="13323" width="23.6640625" style="1" customWidth="1"/>
    <col min="13324" max="13324" width="14" style="1" customWidth="1"/>
    <col min="13325" max="13325" width="19.44140625" style="1" customWidth="1"/>
    <col min="13326" max="13326" width="24.44140625" style="1" customWidth="1"/>
    <col min="13327" max="13333" width="9.109375" style="1" hidden="1" customWidth="1"/>
    <col min="13334" max="13335" width="9.109375" style="1"/>
    <col min="13336" max="13336" width="15.109375" style="1" customWidth="1"/>
    <col min="13337" max="13337" width="15.44140625" style="1" customWidth="1"/>
    <col min="13338" max="13568" width="9.109375" style="1"/>
    <col min="13569" max="13569" width="17.88671875" style="1" customWidth="1"/>
    <col min="13570" max="13570" width="21.6640625" style="1" customWidth="1"/>
    <col min="13571" max="13571" width="33.33203125" style="1" customWidth="1"/>
    <col min="13572" max="13572" width="11.6640625" style="1" customWidth="1"/>
    <col min="13573" max="13573" width="16.44140625" style="1" customWidth="1"/>
    <col min="13574" max="13574" width="93" style="1" customWidth="1"/>
    <col min="13575" max="13575" width="16.6640625" style="1" customWidth="1"/>
    <col min="13576" max="13576" width="23" style="1" customWidth="1"/>
    <col min="13577" max="13577" width="22" style="1" customWidth="1"/>
    <col min="13578" max="13578" width="22.6640625" style="1" customWidth="1"/>
    <col min="13579" max="13579" width="23.6640625" style="1" customWidth="1"/>
    <col min="13580" max="13580" width="14" style="1" customWidth="1"/>
    <col min="13581" max="13581" width="19.44140625" style="1" customWidth="1"/>
    <col min="13582" max="13582" width="24.44140625" style="1" customWidth="1"/>
    <col min="13583" max="13589" width="9.109375" style="1" hidden="1" customWidth="1"/>
    <col min="13590" max="13591" width="9.109375" style="1"/>
    <col min="13592" max="13592" width="15.109375" style="1" customWidth="1"/>
    <col min="13593" max="13593" width="15.44140625" style="1" customWidth="1"/>
    <col min="13594" max="13824" width="9.109375" style="1"/>
    <col min="13825" max="13825" width="17.88671875" style="1" customWidth="1"/>
    <col min="13826" max="13826" width="21.6640625" style="1" customWidth="1"/>
    <col min="13827" max="13827" width="33.33203125" style="1" customWidth="1"/>
    <col min="13828" max="13828" width="11.6640625" style="1" customWidth="1"/>
    <col min="13829" max="13829" width="16.44140625" style="1" customWidth="1"/>
    <col min="13830" max="13830" width="93" style="1" customWidth="1"/>
    <col min="13831" max="13831" width="16.6640625" style="1" customWidth="1"/>
    <col min="13832" max="13832" width="23" style="1" customWidth="1"/>
    <col min="13833" max="13833" width="22" style="1" customWidth="1"/>
    <col min="13834" max="13834" width="22.6640625" style="1" customWidth="1"/>
    <col min="13835" max="13835" width="23.6640625" style="1" customWidth="1"/>
    <col min="13836" max="13836" width="14" style="1" customWidth="1"/>
    <col min="13837" max="13837" width="19.44140625" style="1" customWidth="1"/>
    <col min="13838" max="13838" width="24.44140625" style="1" customWidth="1"/>
    <col min="13839" max="13845" width="9.109375" style="1" hidden="1" customWidth="1"/>
    <col min="13846" max="13847" width="9.109375" style="1"/>
    <col min="13848" max="13848" width="15.109375" style="1" customWidth="1"/>
    <col min="13849" max="13849" width="15.44140625" style="1" customWidth="1"/>
    <col min="13850" max="14080" width="9.109375" style="1"/>
    <col min="14081" max="14081" width="17.88671875" style="1" customWidth="1"/>
    <col min="14082" max="14082" width="21.6640625" style="1" customWidth="1"/>
    <col min="14083" max="14083" width="33.33203125" style="1" customWidth="1"/>
    <col min="14084" max="14084" width="11.6640625" style="1" customWidth="1"/>
    <col min="14085" max="14085" width="16.44140625" style="1" customWidth="1"/>
    <col min="14086" max="14086" width="93" style="1" customWidth="1"/>
    <col min="14087" max="14087" width="16.6640625" style="1" customWidth="1"/>
    <col min="14088" max="14088" width="23" style="1" customWidth="1"/>
    <col min="14089" max="14089" width="22" style="1" customWidth="1"/>
    <col min="14090" max="14090" width="22.6640625" style="1" customWidth="1"/>
    <col min="14091" max="14091" width="23.6640625" style="1" customWidth="1"/>
    <col min="14092" max="14092" width="14" style="1" customWidth="1"/>
    <col min="14093" max="14093" width="19.44140625" style="1" customWidth="1"/>
    <col min="14094" max="14094" width="24.44140625" style="1" customWidth="1"/>
    <col min="14095" max="14101" width="9.109375" style="1" hidden="1" customWidth="1"/>
    <col min="14102" max="14103" width="9.109375" style="1"/>
    <col min="14104" max="14104" width="15.109375" style="1" customWidth="1"/>
    <col min="14105" max="14105" width="15.44140625" style="1" customWidth="1"/>
    <col min="14106" max="14336" width="9.109375" style="1"/>
    <col min="14337" max="14337" width="17.88671875" style="1" customWidth="1"/>
    <col min="14338" max="14338" width="21.6640625" style="1" customWidth="1"/>
    <col min="14339" max="14339" width="33.33203125" style="1" customWidth="1"/>
    <col min="14340" max="14340" width="11.6640625" style="1" customWidth="1"/>
    <col min="14341" max="14341" width="16.44140625" style="1" customWidth="1"/>
    <col min="14342" max="14342" width="93" style="1" customWidth="1"/>
    <col min="14343" max="14343" width="16.6640625" style="1" customWidth="1"/>
    <col min="14344" max="14344" width="23" style="1" customWidth="1"/>
    <col min="14345" max="14345" width="22" style="1" customWidth="1"/>
    <col min="14346" max="14346" width="22.6640625" style="1" customWidth="1"/>
    <col min="14347" max="14347" width="23.6640625" style="1" customWidth="1"/>
    <col min="14348" max="14348" width="14" style="1" customWidth="1"/>
    <col min="14349" max="14349" width="19.44140625" style="1" customWidth="1"/>
    <col min="14350" max="14350" width="24.44140625" style="1" customWidth="1"/>
    <col min="14351" max="14357" width="9.109375" style="1" hidden="1" customWidth="1"/>
    <col min="14358" max="14359" width="9.109375" style="1"/>
    <col min="14360" max="14360" width="15.109375" style="1" customWidth="1"/>
    <col min="14361" max="14361" width="15.44140625" style="1" customWidth="1"/>
    <col min="14362" max="14592" width="9.109375" style="1"/>
    <col min="14593" max="14593" width="17.88671875" style="1" customWidth="1"/>
    <col min="14594" max="14594" width="21.6640625" style="1" customWidth="1"/>
    <col min="14595" max="14595" width="33.33203125" style="1" customWidth="1"/>
    <col min="14596" max="14596" width="11.6640625" style="1" customWidth="1"/>
    <col min="14597" max="14597" width="16.44140625" style="1" customWidth="1"/>
    <col min="14598" max="14598" width="93" style="1" customWidth="1"/>
    <col min="14599" max="14599" width="16.6640625" style="1" customWidth="1"/>
    <col min="14600" max="14600" width="23" style="1" customWidth="1"/>
    <col min="14601" max="14601" width="22" style="1" customWidth="1"/>
    <col min="14602" max="14602" width="22.6640625" style="1" customWidth="1"/>
    <col min="14603" max="14603" width="23.6640625" style="1" customWidth="1"/>
    <col min="14604" max="14604" width="14" style="1" customWidth="1"/>
    <col min="14605" max="14605" width="19.44140625" style="1" customWidth="1"/>
    <col min="14606" max="14606" width="24.44140625" style="1" customWidth="1"/>
    <col min="14607" max="14613" width="9.109375" style="1" hidden="1" customWidth="1"/>
    <col min="14614" max="14615" width="9.109375" style="1"/>
    <col min="14616" max="14616" width="15.109375" style="1" customWidth="1"/>
    <col min="14617" max="14617" width="15.44140625" style="1" customWidth="1"/>
    <col min="14618" max="14848" width="9.109375" style="1"/>
    <col min="14849" max="14849" width="17.88671875" style="1" customWidth="1"/>
    <col min="14850" max="14850" width="21.6640625" style="1" customWidth="1"/>
    <col min="14851" max="14851" width="33.33203125" style="1" customWidth="1"/>
    <col min="14852" max="14852" width="11.6640625" style="1" customWidth="1"/>
    <col min="14853" max="14853" width="16.44140625" style="1" customWidth="1"/>
    <col min="14854" max="14854" width="93" style="1" customWidth="1"/>
    <col min="14855" max="14855" width="16.6640625" style="1" customWidth="1"/>
    <col min="14856" max="14856" width="23" style="1" customWidth="1"/>
    <col min="14857" max="14857" width="22" style="1" customWidth="1"/>
    <col min="14858" max="14858" width="22.6640625" style="1" customWidth="1"/>
    <col min="14859" max="14859" width="23.6640625" style="1" customWidth="1"/>
    <col min="14860" max="14860" width="14" style="1" customWidth="1"/>
    <col min="14861" max="14861" width="19.44140625" style="1" customWidth="1"/>
    <col min="14862" max="14862" width="24.44140625" style="1" customWidth="1"/>
    <col min="14863" max="14869" width="9.109375" style="1" hidden="1" customWidth="1"/>
    <col min="14870" max="14871" width="9.109375" style="1"/>
    <col min="14872" max="14872" width="15.109375" style="1" customWidth="1"/>
    <col min="14873" max="14873" width="15.44140625" style="1" customWidth="1"/>
    <col min="14874" max="15104" width="9.109375" style="1"/>
    <col min="15105" max="15105" width="17.88671875" style="1" customWidth="1"/>
    <col min="15106" max="15106" width="21.6640625" style="1" customWidth="1"/>
    <col min="15107" max="15107" width="33.33203125" style="1" customWidth="1"/>
    <col min="15108" max="15108" width="11.6640625" style="1" customWidth="1"/>
    <col min="15109" max="15109" width="16.44140625" style="1" customWidth="1"/>
    <col min="15110" max="15110" width="93" style="1" customWidth="1"/>
    <col min="15111" max="15111" width="16.6640625" style="1" customWidth="1"/>
    <col min="15112" max="15112" width="23" style="1" customWidth="1"/>
    <col min="15113" max="15113" width="22" style="1" customWidth="1"/>
    <col min="15114" max="15114" width="22.6640625" style="1" customWidth="1"/>
    <col min="15115" max="15115" width="23.6640625" style="1" customWidth="1"/>
    <col min="15116" max="15116" width="14" style="1" customWidth="1"/>
    <col min="15117" max="15117" width="19.44140625" style="1" customWidth="1"/>
    <col min="15118" max="15118" width="24.44140625" style="1" customWidth="1"/>
    <col min="15119" max="15125" width="9.109375" style="1" hidden="1" customWidth="1"/>
    <col min="15126" max="15127" width="9.109375" style="1"/>
    <col min="15128" max="15128" width="15.109375" style="1" customWidth="1"/>
    <col min="15129" max="15129" width="15.44140625" style="1" customWidth="1"/>
    <col min="15130" max="15360" width="9.109375" style="1"/>
    <col min="15361" max="15361" width="17.88671875" style="1" customWidth="1"/>
    <col min="15362" max="15362" width="21.6640625" style="1" customWidth="1"/>
    <col min="15363" max="15363" width="33.33203125" style="1" customWidth="1"/>
    <col min="15364" max="15364" width="11.6640625" style="1" customWidth="1"/>
    <col min="15365" max="15365" width="16.44140625" style="1" customWidth="1"/>
    <col min="15366" max="15366" width="93" style="1" customWidth="1"/>
    <col min="15367" max="15367" width="16.6640625" style="1" customWidth="1"/>
    <col min="15368" max="15368" width="23" style="1" customWidth="1"/>
    <col min="15369" max="15369" width="22" style="1" customWidth="1"/>
    <col min="15370" max="15370" width="22.6640625" style="1" customWidth="1"/>
    <col min="15371" max="15371" width="23.6640625" style="1" customWidth="1"/>
    <col min="15372" max="15372" width="14" style="1" customWidth="1"/>
    <col min="15373" max="15373" width="19.44140625" style="1" customWidth="1"/>
    <col min="15374" max="15374" width="24.44140625" style="1" customWidth="1"/>
    <col min="15375" max="15381" width="9.109375" style="1" hidden="1" customWidth="1"/>
    <col min="15382" max="15383" width="9.109375" style="1"/>
    <col min="15384" max="15384" width="15.109375" style="1" customWidth="1"/>
    <col min="15385" max="15385" width="15.44140625" style="1" customWidth="1"/>
    <col min="15386" max="15616" width="9.109375" style="1"/>
    <col min="15617" max="15617" width="17.88671875" style="1" customWidth="1"/>
    <col min="15618" max="15618" width="21.6640625" style="1" customWidth="1"/>
    <col min="15619" max="15619" width="33.33203125" style="1" customWidth="1"/>
    <col min="15620" max="15620" width="11.6640625" style="1" customWidth="1"/>
    <col min="15621" max="15621" width="16.44140625" style="1" customWidth="1"/>
    <col min="15622" max="15622" width="93" style="1" customWidth="1"/>
    <col min="15623" max="15623" width="16.6640625" style="1" customWidth="1"/>
    <col min="15624" max="15624" width="23" style="1" customWidth="1"/>
    <col min="15625" max="15625" width="22" style="1" customWidth="1"/>
    <col min="15626" max="15626" width="22.6640625" style="1" customWidth="1"/>
    <col min="15627" max="15627" width="23.6640625" style="1" customWidth="1"/>
    <col min="15628" max="15628" width="14" style="1" customWidth="1"/>
    <col min="15629" max="15629" width="19.44140625" style="1" customWidth="1"/>
    <col min="15630" max="15630" width="24.44140625" style="1" customWidth="1"/>
    <col min="15631" max="15637" width="9.109375" style="1" hidden="1" customWidth="1"/>
    <col min="15638" max="15639" width="9.109375" style="1"/>
    <col min="15640" max="15640" width="15.109375" style="1" customWidth="1"/>
    <col min="15641" max="15641" width="15.44140625" style="1" customWidth="1"/>
    <col min="15642" max="15872" width="9.109375" style="1"/>
    <col min="15873" max="15873" width="17.88671875" style="1" customWidth="1"/>
    <col min="15874" max="15874" width="21.6640625" style="1" customWidth="1"/>
    <col min="15875" max="15875" width="33.33203125" style="1" customWidth="1"/>
    <col min="15876" max="15876" width="11.6640625" style="1" customWidth="1"/>
    <col min="15877" max="15877" width="16.44140625" style="1" customWidth="1"/>
    <col min="15878" max="15878" width="93" style="1" customWidth="1"/>
    <col min="15879" max="15879" width="16.6640625" style="1" customWidth="1"/>
    <col min="15880" max="15880" width="23" style="1" customWidth="1"/>
    <col min="15881" max="15881" width="22" style="1" customWidth="1"/>
    <col min="15882" max="15882" width="22.6640625" style="1" customWidth="1"/>
    <col min="15883" max="15883" width="23.6640625" style="1" customWidth="1"/>
    <col min="15884" max="15884" width="14" style="1" customWidth="1"/>
    <col min="15885" max="15885" width="19.44140625" style="1" customWidth="1"/>
    <col min="15886" max="15886" width="24.44140625" style="1" customWidth="1"/>
    <col min="15887" max="15893" width="9.109375" style="1" hidden="1" customWidth="1"/>
    <col min="15894" max="15895" width="9.109375" style="1"/>
    <col min="15896" max="15896" width="15.109375" style="1" customWidth="1"/>
    <col min="15897" max="15897" width="15.44140625" style="1" customWidth="1"/>
    <col min="15898" max="16128" width="9.109375" style="1"/>
    <col min="16129" max="16129" width="17.88671875" style="1" customWidth="1"/>
    <col min="16130" max="16130" width="21.6640625" style="1" customWidth="1"/>
    <col min="16131" max="16131" width="33.33203125" style="1" customWidth="1"/>
    <col min="16132" max="16132" width="11.6640625" style="1" customWidth="1"/>
    <col min="16133" max="16133" width="16.44140625" style="1" customWidth="1"/>
    <col min="16134" max="16134" width="93" style="1" customWidth="1"/>
    <col min="16135" max="16135" width="16.6640625" style="1" customWidth="1"/>
    <col min="16136" max="16136" width="23" style="1" customWidth="1"/>
    <col min="16137" max="16137" width="22" style="1" customWidth="1"/>
    <col min="16138" max="16138" width="22.6640625" style="1" customWidth="1"/>
    <col min="16139" max="16139" width="23.6640625" style="1" customWidth="1"/>
    <col min="16140" max="16140" width="14" style="1" customWidth="1"/>
    <col min="16141" max="16141" width="19.44140625" style="1" customWidth="1"/>
    <col min="16142" max="16142" width="24.44140625" style="1" customWidth="1"/>
    <col min="16143" max="16149" width="9.109375" style="1" hidden="1" customWidth="1"/>
    <col min="16150" max="16151" width="9.109375" style="1"/>
    <col min="16152" max="16152" width="15.109375" style="1" customWidth="1"/>
    <col min="16153" max="16153" width="15.44140625" style="1" customWidth="1"/>
    <col min="16154" max="16384" width="9.109375" style="1"/>
  </cols>
  <sheetData>
    <row r="1" spans="1:25" ht="35.25" customHeight="1" x14ac:dyDescent="0.3">
      <c r="B1" s="130" t="s">
        <v>78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25" ht="161.25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25" ht="24" customHeight="1" x14ac:dyDescent="0.35">
      <c r="A3" s="4">
        <v>1</v>
      </c>
      <c r="B3" s="5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7">
        <v>8</v>
      </c>
      <c r="I3" s="7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/>
      <c r="X3" s="8" t="s">
        <v>14</v>
      </c>
      <c r="Y3" s="8" t="s">
        <v>15</v>
      </c>
    </row>
    <row r="4" spans="1:25" ht="54" customHeight="1" x14ac:dyDescent="0.35">
      <c r="A4" s="132" t="s">
        <v>60</v>
      </c>
      <c r="B4" s="124" t="s">
        <v>17</v>
      </c>
      <c r="C4" s="125" t="s">
        <v>18</v>
      </c>
      <c r="D4" s="126" t="s">
        <v>19</v>
      </c>
      <c r="E4" s="9" t="s">
        <v>20</v>
      </c>
      <c r="F4" s="10" t="s">
        <v>21</v>
      </c>
      <c r="G4" s="9" t="s">
        <v>22</v>
      </c>
      <c r="H4" s="11">
        <v>100</v>
      </c>
      <c r="I4" s="11">
        <v>90.6</v>
      </c>
      <c r="J4" s="77">
        <f>IF(H4=0,0,IF(I4/H4*100&gt;100,100,I4/H4*100))</f>
        <v>90.6</v>
      </c>
      <c r="K4" s="127">
        <f>IF(AND(J5="-",J6="-"),J4,IF(J5="-",(J4+J6)/2,IF(J6="-",(J4+J5)/2,(J4+J5+J6)/3)))</f>
        <v>94.783333333333346</v>
      </c>
      <c r="L4" s="128">
        <f>(K4+K7)/2</f>
        <v>94.862265075521734</v>
      </c>
      <c r="M4" s="133" t="s">
        <v>75</v>
      </c>
      <c r="N4" s="118"/>
      <c r="O4" s="1"/>
      <c r="P4" s="88">
        <f t="shared" ref="P4:Q19" si="0">IF(H4&gt;0,1,0)</f>
        <v>1</v>
      </c>
      <c r="Q4" s="88">
        <f t="shared" si="0"/>
        <v>1</v>
      </c>
      <c r="Y4" s="74">
        <f>K4</f>
        <v>94.783333333333346</v>
      </c>
    </row>
    <row r="5" spans="1:25" ht="54" customHeight="1" x14ac:dyDescent="0.35">
      <c r="A5" s="132"/>
      <c r="B5" s="124"/>
      <c r="C5" s="125"/>
      <c r="D5" s="126"/>
      <c r="E5" s="9" t="s">
        <v>20</v>
      </c>
      <c r="F5" s="10" t="s">
        <v>23</v>
      </c>
      <c r="G5" s="9" t="s">
        <v>22</v>
      </c>
      <c r="H5" s="11">
        <v>80</v>
      </c>
      <c r="I5" s="11">
        <v>75</v>
      </c>
      <c r="J5" s="79">
        <f>IF(AND(H5=0,I5=0),"-",IF(I5/H5*100&gt;100,100,I5/H5*100))</f>
        <v>93.75</v>
      </c>
      <c r="K5" s="127"/>
      <c r="L5" s="128"/>
      <c r="M5" s="134"/>
      <c r="N5" s="118"/>
      <c r="O5" s="1"/>
      <c r="P5" s="88">
        <f t="shared" si="0"/>
        <v>1</v>
      </c>
      <c r="Q5" s="88">
        <f t="shared" si="0"/>
        <v>1</v>
      </c>
      <c r="X5" s="74">
        <f>K7</f>
        <v>94.941196817710122</v>
      </c>
    </row>
    <row r="6" spans="1:25" ht="54" customHeight="1" x14ac:dyDescent="0.35">
      <c r="A6" s="132"/>
      <c r="B6" s="124"/>
      <c r="C6" s="125"/>
      <c r="D6" s="126"/>
      <c r="E6" s="9" t="s">
        <v>20</v>
      </c>
      <c r="F6" s="10" t="s">
        <v>24</v>
      </c>
      <c r="G6" s="9" t="s">
        <v>22</v>
      </c>
      <c r="H6" s="11">
        <v>5</v>
      </c>
      <c r="I6" s="11">
        <v>22.2</v>
      </c>
      <c r="J6" s="87">
        <f>IF(AND(H6=0,I6=0),"-",IF(I6/H6*100&gt;100,100,I6/H6*100))</f>
        <v>100</v>
      </c>
      <c r="K6" s="127"/>
      <c r="L6" s="128"/>
      <c r="M6" s="134"/>
      <c r="N6" s="118"/>
      <c r="O6" s="1"/>
      <c r="P6" s="88">
        <f t="shared" si="0"/>
        <v>1</v>
      </c>
      <c r="Q6" s="88">
        <f t="shared" si="0"/>
        <v>1</v>
      </c>
    </row>
    <row r="7" spans="1:25" ht="47.25" customHeight="1" x14ac:dyDescent="0.35">
      <c r="A7" s="132"/>
      <c r="B7" s="124"/>
      <c r="C7" s="125"/>
      <c r="D7" s="126"/>
      <c r="E7" s="13" t="s">
        <v>25</v>
      </c>
      <c r="F7" s="14" t="s">
        <v>26</v>
      </c>
      <c r="G7" s="91" t="s">
        <v>69</v>
      </c>
      <c r="H7" s="15">
        <v>11564</v>
      </c>
      <c r="I7" s="15">
        <v>10394</v>
      </c>
      <c r="J7" s="16">
        <f>IF(AND(H7=0,I7=0),"-",IF(I7/H7*100&gt;100,100,I7/H7*100))</f>
        <v>89.882393635420271</v>
      </c>
      <c r="K7" s="122">
        <f>IF(J7="-",J8,IF(J8="-",J7,IF(AND(J7&gt;0,J8&gt;0),(J7+J8)/2)))</f>
        <v>94.941196817710122</v>
      </c>
      <c r="L7" s="128"/>
      <c r="M7" s="134"/>
      <c r="N7" s="118"/>
      <c r="O7" s="1"/>
      <c r="P7" s="88">
        <f t="shared" si="0"/>
        <v>1</v>
      </c>
      <c r="Q7" s="88">
        <f t="shared" si="0"/>
        <v>1</v>
      </c>
    </row>
    <row r="8" spans="1:25" ht="47.25" customHeight="1" x14ac:dyDescent="0.35">
      <c r="A8" s="132"/>
      <c r="B8" s="124"/>
      <c r="C8" s="125"/>
      <c r="D8" s="126"/>
      <c r="E8" s="17" t="s">
        <v>25</v>
      </c>
      <c r="F8" s="14" t="s">
        <v>27</v>
      </c>
      <c r="G8" s="91" t="s">
        <v>70</v>
      </c>
      <c r="H8" s="15">
        <v>5095.0000000000009</v>
      </c>
      <c r="I8" s="15">
        <v>5095</v>
      </c>
      <c r="J8" s="16">
        <f>IF(AND(H8=0,I8=0),"-",IF(I8/H8*100&gt;100,100,I8/H8*100))</f>
        <v>99.999999999999972</v>
      </c>
      <c r="K8" s="123"/>
      <c r="L8" s="128"/>
      <c r="M8" s="134"/>
      <c r="N8" s="118"/>
      <c r="O8" s="1"/>
      <c r="P8" s="88">
        <f t="shared" si="0"/>
        <v>1</v>
      </c>
      <c r="Q8" s="88">
        <f t="shared" si="0"/>
        <v>1</v>
      </c>
    </row>
    <row r="9" spans="1:25" ht="52.5" hidden="1" customHeight="1" x14ac:dyDescent="0.3">
      <c r="A9" s="132"/>
      <c r="B9" s="124" t="s">
        <v>28</v>
      </c>
      <c r="C9" s="125" t="s">
        <v>29</v>
      </c>
      <c r="D9" s="126" t="s">
        <v>19</v>
      </c>
      <c r="E9" s="9" t="s">
        <v>20</v>
      </c>
      <c r="F9" s="10" t="s">
        <v>21</v>
      </c>
      <c r="G9" s="9" t="s">
        <v>22</v>
      </c>
      <c r="H9" s="18"/>
      <c r="I9" s="18"/>
      <c r="J9" s="77">
        <f>IF(H9=0,0,IF(I9/H9*100&gt;100,100,I9/H9*100))</f>
        <v>0</v>
      </c>
      <c r="K9" s="127">
        <f>IF(AND(J10="-",J11="-"),J9,IF(J10="-",(J9+J11)/2,IF(J11="-",(J9+J10)/2,(J9+J10+J11)/3)))</f>
        <v>0</v>
      </c>
      <c r="L9" s="128" t="e">
        <f>(K9+K12)/2</f>
        <v>#VALUE!</v>
      </c>
      <c r="M9" s="134"/>
      <c r="N9" s="118"/>
      <c r="O9" s="1"/>
      <c r="P9" s="88">
        <f t="shared" si="0"/>
        <v>0</v>
      </c>
      <c r="Q9" s="88">
        <f t="shared" si="0"/>
        <v>0</v>
      </c>
      <c r="Y9" s="74">
        <f>K9</f>
        <v>0</v>
      </c>
    </row>
    <row r="10" spans="1:25" ht="52.5" hidden="1" customHeight="1" x14ac:dyDescent="0.3">
      <c r="A10" s="132"/>
      <c r="B10" s="124"/>
      <c r="C10" s="125"/>
      <c r="D10" s="126"/>
      <c r="E10" s="9" t="s">
        <v>20</v>
      </c>
      <c r="F10" s="10" t="s">
        <v>23</v>
      </c>
      <c r="G10" s="9" t="s">
        <v>22</v>
      </c>
      <c r="H10" s="18"/>
      <c r="I10" s="18"/>
      <c r="J10" s="87" t="str">
        <f>IF(AND(H10=0,I10=0),"-",IF(I10/H10*100&gt;100,100,I10/H10*100))</f>
        <v>-</v>
      </c>
      <c r="K10" s="127"/>
      <c r="L10" s="128"/>
      <c r="M10" s="134"/>
      <c r="N10" s="118"/>
      <c r="O10" s="1"/>
      <c r="P10" s="88">
        <f t="shared" si="0"/>
        <v>0</v>
      </c>
      <c r="Q10" s="88">
        <f t="shared" si="0"/>
        <v>0</v>
      </c>
      <c r="X10" s="74" t="str">
        <f>K12</f>
        <v>-</v>
      </c>
    </row>
    <row r="11" spans="1:25" ht="52.5" hidden="1" customHeight="1" x14ac:dyDescent="0.3">
      <c r="A11" s="132"/>
      <c r="B11" s="124"/>
      <c r="C11" s="125"/>
      <c r="D11" s="126"/>
      <c r="E11" s="9" t="s">
        <v>20</v>
      </c>
      <c r="F11" s="10" t="s">
        <v>24</v>
      </c>
      <c r="G11" s="9" t="s">
        <v>22</v>
      </c>
      <c r="H11" s="18"/>
      <c r="I11" s="18"/>
      <c r="J11" s="87" t="str">
        <f>IF(AND(H11=0,I11=0),"-",IF(I11/H11*100&gt;100,100,I11/H11*100))</f>
        <v>-</v>
      </c>
      <c r="K11" s="127"/>
      <c r="L11" s="128"/>
      <c r="M11" s="134"/>
      <c r="N11" s="118"/>
      <c r="O11" s="1"/>
      <c r="P11" s="88">
        <f t="shared" si="0"/>
        <v>0</v>
      </c>
      <c r="Q11" s="88">
        <f t="shared" si="0"/>
        <v>0</v>
      </c>
    </row>
    <row r="12" spans="1:25" ht="42" hidden="1" customHeight="1" x14ac:dyDescent="0.3">
      <c r="A12" s="132"/>
      <c r="B12" s="124"/>
      <c r="C12" s="125"/>
      <c r="D12" s="126"/>
      <c r="E12" s="13" t="s">
        <v>25</v>
      </c>
      <c r="F12" s="14" t="s">
        <v>26</v>
      </c>
      <c r="G12" s="91" t="s">
        <v>69</v>
      </c>
      <c r="H12" s="19"/>
      <c r="I12" s="19"/>
      <c r="J12" s="16" t="str">
        <f>IF(AND(H12=0,I12=0),"-",IF(I12/H12*100&gt;100,100,I12/H12*100))</f>
        <v>-</v>
      </c>
      <c r="K12" s="122" t="str">
        <f>IF(J12="-",J13,IF(J13="-",J12,IF(AND(J12&gt;0,J13&gt;0),(J12+J13)/2)))</f>
        <v>-</v>
      </c>
      <c r="L12" s="128"/>
      <c r="M12" s="134"/>
      <c r="N12" s="118"/>
      <c r="O12" s="1"/>
      <c r="P12" s="88">
        <f t="shared" si="0"/>
        <v>0</v>
      </c>
      <c r="Q12" s="88">
        <f t="shared" si="0"/>
        <v>0</v>
      </c>
    </row>
    <row r="13" spans="1:25" ht="42" hidden="1" customHeight="1" x14ac:dyDescent="0.3">
      <c r="A13" s="132"/>
      <c r="B13" s="124"/>
      <c r="C13" s="125"/>
      <c r="D13" s="126"/>
      <c r="E13" s="17" t="s">
        <v>25</v>
      </c>
      <c r="F13" s="14" t="s">
        <v>27</v>
      </c>
      <c r="G13" s="91" t="s">
        <v>70</v>
      </c>
      <c r="H13" s="19"/>
      <c r="I13" s="19"/>
      <c r="J13" s="16" t="str">
        <f>IF(AND(H13=0,I13=0),"-",IF(I13/H13*100&gt;100,100,I13/H13*100))</f>
        <v>-</v>
      </c>
      <c r="K13" s="123"/>
      <c r="L13" s="128"/>
      <c r="M13" s="134"/>
      <c r="N13" s="118"/>
      <c r="O13" s="1"/>
      <c r="P13" s="88">
        <f t="shared" si="0"/>
        <v>0</v>
      </c>
      <c r="Q13" s="88">
        <f t="shared" si="0"/>
        <v>0</v>
      </c>
    </row>
    <row r="14" spans="1:25" ht="60.75" customHeight="1" x14ac:dyDescent="0.35">
      <c r="A14" s="132"/>
      <c r="B14" s="124" t="s">
        <v>30</v>
      </c>
      <c r="C14" s="125" t="s">
        <v>31</v>
      </c>
      <c r="D14" s="126" t="s">
        <v>19</v>
      </c>
      <c r="E14" s="9" t="s">
        <v>20</v>
      </c>
      <c r="F14" s="10" t="s">
        <v>21</v>
      </c>
      <c r="G14" s="9" t="s">
        <v>22</v>
      </c>
      <c r="H14" s="21">
        <v>100</v>
      </c>
      <c r="I14" s="21">
        <v>92.83</v>
      </c>
      <c r="J14" s="77">
        <f>IF(H14=0,0,IF(I14/H14*100&gt;100,100,I14/H14*100))</f>
        <v>92.83</v>
      </c>
      <c r="K14" s="127">
        <f>IF(AND(J15="-",J16="-"),J14,IF(J15="-",(J14+J16)/2,IF(J16="-",(J14+J15)/2,(J14+J15+J16)/3)))</f>
        <v>97.61</v>
      </c>
      <c r="L14" s="128">
        <f>(K14+K17)/2</f>
        <v>95.436773399014783</v>
      </c>
      <c r="M14" s="134"/>
      <c r="N14" s="118"/>
      <c r="O14" s="1"/>
      <c r="P14" s="88">
        <f t="shared" si="0"/>
        <v>1</v>
      </c>
      <c r="Q14" s="88">
        <f t="shared" si="0"/>
        <v>1</v>
      </c>
      <c r="Y14" s="74">
        <f>K14</f>
        <v>97.61</v>
      </c>
    </row>
    <row r="15" spans="1:25" ht="60.75" customHeight="1" x14ac:dyDescent="0.35">
      <c r="A15" s="132"/>
      <c r="B15" s="124"/>
      <c r="C15" s="125"/>
      <c r="D15" s="126"/>
      <c r="E15" s="9" t="s">
        <v>20</v>
      </c>
      <c r="F15" s="10" t="s">
        <v>23</v>
      </c>
      <c r="G15" s="9" t="s">
        <v>22</v>
      </c>
      <c r="H15" s="21">
        <v>95</v>
      </c>
      <c r="I15" s="21">
        <v>100</v>
      </c>
      <c r="J15" s="87">
        <f>IF(AND(H15=0,I15=0),"-",IF(I15/H15*100&gt;100,100,I15/H15*100))</f>
        <v>100</v>
      </c>
      <c r="K15" s="127"/>
      <c r="L15" s="128"/>
      <c r="M15" s="134"/>
      <c r="N15" s="118"/>
      <c r="O15" s="1"/>
      <c r="P15" s="88">
        <f t="shared" si="0"/>
        <v>1</v>
      </c>
      <c r="Q15" s="88">
        <f t="shared" si="0"/>
        <v>1</v>
      </c>
      <c r="X15" s="74">
        <f>K17</f>
        <v>93.26354679802958</v>
      </c>
    </row>
    <row r="16" spans="1:25" ht="60.75" customHeight="1" x14ac:dyDescent="0.35">
      <c r="A16" s="132"/>
      <c r="B16" s="124"/>
      <c r="C16" s="125"/>
      <c r="D16" s="126"/>
      <c r="E16" s="9" t="s">
        <v>20</v>
      </c>
      <c r="F16" s="10" t="s">
        <v>24</v>
      </c>
      <c r="G16" s="9" t="s">
        <v>22</v>
      </c>
      <c r="H16" s="21">
        <v>30.067567567567565</v>
      </c>
      <c r="I16" s="21">
        <v>62.4</v>
      </c>
      <c r="J16" s="87">
        <f>IF(AND(H16=0,I16=0),"-",IF(I16/H16*100&gt;100,100,I16/H16*100))</f>
        <v>100</v>
      </c>
      <c r="K16" s="127"/>
      <c r="L16" s="128"/>
      <c r="M16" s="134"/>
      <c r="N16" s="118"/>
      <c r="O16" s="1"/>
      <c r="P16" s="88">
        <f t="shared" si="0"/>
        <v>1</v>
      </c>
      <c r="Q16" s="88">
        <f t="shared" si="0"/>
        <v>1</v>
      </c>
    </row>
    <row r="17" spans="1:25" ht="52.5" customHeight="1" x14ac:dyDescent="0.35">
      <c r="A17" s="132"/>
      <c r="B17" s="124"/>
      <c r="C17" s="125"/>
      <c r="D17" s="126"/>
      <c r="E17" s="13" t="s">
        <v>25</v>
      </c>
      <c r="F17" s="14" t="s">
        <v>26</v>
      </c>
      <c r="G17" s="91" t="s">
        <v>69</v>
      </c>
      <c r="H17" s="22">
        <v>69020</v>
      </c>
      <c r="I17" s="22">
        <v>59721</v>
      </c>
      <c r="J17" s="16">
        <f>IF(AND(H17=0,I17=0),"-",IF(I17/H17*100&gt;100,100,I17/H17*100))</f>
        <v>86.527093596059117</v>
      </c>
      <c r="K17" s="122">
        <f>IF(J17="-",J18,IF(J18="-",J17,IF(AND(J17&gt;0,J18&gt;0),(J17+J18)/2)))</f>
        <v>93.26354679802958</v>
      </c>
      <c r="L17" s="128"/>
      <c r="M17" s="134"/>
      <c r="N17" s="118"/>
      <c r="O17" s="1"/>
      <c r="P17" s="88">
        <f t="shared" si="0"/>
        <v>1</v>
      </c>
      <c r="Q17" s="88">
        <f t="shared" si="0"/>
        <v>1</v>
      </c>
    </row>
    <row r="18" spans="1:25" ht="52.5" customHeight="1" x14ac:dyDescent="0.35">
      <c r="A18" s="132"/>
      <c r="B18" s="124"/>
      <c r="C18" s="125"/>
      <c r="D18" s="126"/>
      <c r="E18" s="17" t="s">
        <v>25</v>
      </c>
      <c r="F18" s="14" t="s">
        <v>27</v>
      </c>
      <c r="G18" s="91" t="s">
        <v>70</v>
      </c>
      <c r="H18" s="22">
        <v>44911.999999999993</v>
      </c>
      <c r="I18" s="22">
        <v>44912</v>
      </c>
      <c r="J18" s="16">
        <f>IF(AND(H18=0,I18=0),"-",IF(I18/H18*100&gt;100,100,I18/H18*100))</f>
        <v>100.00000000000003</v>
      </c>
      <c r="K18" s="123"/>
      <c r="L18" s="128"/>
      <c r="M18" s="134"/>
      <c r="N18" s="118"/>
      <c r="O18" s="1"/>
      <c r="P18" s="88">
        <f t="shared" si="0"/>
        <v>1</v>
      </c>
      <c r="Q18" s="88">
        <f t="shared" si="0"/>
        <v>1</v>
      </c>
    </row>
    <row r="19" spans="1:25" ht="54" customHeight="1" x14ac:dyDescent="0.35">
      <c r="A19" s="132"/>
      <c r="B19" s="124" t="s">
        <v>32</v>
      </c>
      <c r="C19" s="125" t="s">
        <v>33</v>
      </c>
      <c r="D19" s="126" t="s">
        <v>19</v>
      </c>
      <c r="E19" s="9" t="s">
        <v>20</v>
      </c>
      <c r="F19" s="10" t="s">
        <v>21</v>
      </c>
      <c r="G19" s="9" t="s">
        <v>22</v>
      </c>
      <c r="H19" s="23">
        <v>100</v>
      </c>
      <c r="I19" s="23">
        <v>100</v>
      </c>
      <c r="J19" s="77">
        <f>IF(H19=0,0,IF(I19/H19*100&gt;100,100,I19/H19*100))</f>
        <v>100</v>
      </c>
      <c r="K19" s="127">
        <f>IF(AND(J20="-",J21="-"),J19,IF(J20="-",(J19+J21)/2,IF(J21="-",(J19+J20)/2,(J19+J20+J21)/3)))</f>
        <v>100</v>
      </c>
      <c r="L19" s="128">
        <f>(K19+K22)/2</f>
        <v>100</v>
      </c>
      <c r="M19" s="134"/>
      <c r="N19" s="118"/>
      <c r="O19" s="1"/>
      <c r="P19" s="88">
        <f t="shared" si="0"/>
        <v>1</v>
      </c>
      <c r="Q19" s="88">
        <f t="shared" si="0"/>
        <v>1</v>
      </c>
      <c r="Y19" s="74">
        <f>K19</f>
        <v>100</v>
      </c>
    </row>
    <row r="20" spans="1:25" ht="54" customHeight="1" x14ac:dyDescent="0.35">
      <c r="A20" s="132"/>
      <c r="B20" s="124"/>
      <c r="C20" s="125"/>
      <c r="D20" s="126"/>
      <c r="E20" s="9" t="s">
        <v>20</v>
      </c>
      <c r="F20" s="10" t="s">
        <v>23</v>
      </c>
      <c r="G20" s="9" t="s">
        <v>22</v>
      </c>
      <c r="H20" s="23">
        <v>93.023255813953483</v>
      </c>
      <c r="I20" s="23">
        <v>93.94</v>
      </c>
      <c r="J20" s="87">
        <f>IF(AND(H20=0,I20=0),"-",IF(I20/H20*100&gt;100,100,I20/H20*100))</f>
        <v>100</v>
      </c>
      <c r="K20" s="127"/>
      <c r="L20" s="128"/>
      <c r="M20" s="134"/>
      <c r="N20" s="118"/>
      <c r="O20" s="1"/>
      <c r="P20" s="88">
        <f t="shared" ref="P20:Q46" si="1">IF(H20&gt;0,1,0)</f>
        <v>1</v>
      </c>
      <c r="Q20" s="88">
        <f t="shared" si="1"/>
        <v>1</v>
      </c>
      <c r="X20" s="74">
        <f>K22</f>
        <v>100</v>
      </c>
    </row>
    <row r="21" spans="1:25" ht="54" customHeight="1" x14ac:dyDescent="0.35">
      <c r="A21" s="132"/>
      <c r="B21" s="124"/>
      <c r="C21" s="125"/>
      <c r="D21" s="126"/>
      <c r="E21" s="9" t="s">
        <v>20</v>
      </c>
      <c r="F21" s="10" t="s">
        <v>24</v>
      </c>
      <c r="G21" s="9" t="s">
        <v>22</v>
      </c>
      <c r="H21" s="23">
        <v>12.081128747795415</v>
      </c>
      <c r="I21" s="23">
        <v>21.3</v>
      </c>
      <c r="J21" s="87">
        <f>IF(AND(H21=0,I21=0),"-",IF(I21/H21*100&gt;100,100,I21/H21*100))</f>
        <v>100</v>
      </c>
      <c r="K21" s="127"/>
      <c r="L21" s="128"/>
      <c r="M21" s="134"/>
      <c r="N21" s="118"/>
      <c r="O21" s="1"/>
      <c r="P21" s="88">
        <f t="shared" si="1"/>
        <v>1</v>
      </c>
      <c r="Q21" s="88">
        <f t="shared" si="1"/>
        <v>1</v>
      </c>
    </row>
    <row r="22" spans="1:25" ht="50.25" customHeight="1" x14ac:dyDescent="0.35">
      <c r="A22" s="132"/>
      <c r="B22" s="124"/>
      <c r="C22" s="125"/>
      <c r="D22" s="126"/>
      <c r="E22" s="13" t="s">
        <v>25</v>
      </c>
      <c r="F22" s="14" t="s">
        <v>26</v>
      </c>
      <c r="G22" s="91" t="s">
        <v>69</v>
      </c>
      <c r="H22" s="15">
        <v>217388</v>
      </c>
      <c r="I22" s="15">
        <v>222499</v>
      </c>
      <c r="J22" s="16">
        <f>IF(AND(H22=0,I22=0),"-",IF(I22/H22*100&gt;100,100,I22/H22*100))</f>
        <v>100</v>
      </c>
      <c r="K22" s="122">
        <f>IF(J22="-",J23,IF(J23="-",J22,IF(AND(J22&gt;0,J23&gt;0),(J22+J23)/2)))</f>
        <v>100</v>
      </c>
      <c r="L22" s="128"/>
      <c r="M22" s="134"/>
      <c r="N22" s="118"/>
      <c r="O22" s="1"/>
      <c r="P22" s="88">
        <f t="shared" si="1"/>
        <v>1</v>
      </c>
      <c r="Q22" s="88">
        <f t="shared" si="1"/>
        <v>1</v>
      </c>
    </row>
    <row r="23" spans="1:25" ht="50.25" customHeight="1" x14ac:dyDescent="0.35">
      <c r="A23" s="132"/>
      <c r="B23" s="124"/>
      <c r="C23" s="125"/>
      <c r="D23" s="126"/>
      <c r="E23" s="17" t="s">
        <v>25</v>
      </c>
      <c r="F23" s="14" t="s">
        <v>27</v>
      </c>
      <c r="G23" s="91" t="s">
        <v>70</v>
      </c>
      <c r="H23" s="15">
        <v>125514</v>
      </c>
      <c r="I23" s="15">
        <v>125514</v>
      </c>
      <c r="J23" s="16">
        <f>IF(AND(H23=0,I23=0),"-",IF(I23/H23*100&gt;100,100,I23/H23*100))</f>
        <v>100</v>
      </c>
      <c r="K23" s="123"/>
      <c r="L23" s="128"/>
      <c r="M23" s="134"/>
      <c r="N23" s="118"/>
      <c r="O23" s="1"/>
      <c r="P23" s="88">
        <f t="shared" si="1"/>
        <v>1</v>
      </c>
      <c r="Q23" s="88">
        <f t="shared" si="1"/>
        <v>1</v>
      </c>
    </row>
    <row r="24" spans="1:25" ht="60.75" hidden="1" customHeight="1" x14ac:dyDescent="0.3">
      <c r="A24" s="132"/>
      <c r="B24" s="124" t="s">
        <v>34</v>
      </c>
      <c r="C24" s="125" t="s">
        <v>35</v>
      </c>
      <c r="D24" s="126" t="s">
        <v>19</v>
      </c>
      <c r="E24" s="9" t="s">
        <v>20</v>
      </c>
      <c r="F24" s="10" t="s">
        <v>21</v>
      </c>
      <c r="G24" s="9" t="s">
        <v>22</v>
      </c>
      <c r="H24" s="23"/>
      <c r="I24" s="23"/>
      <c r="J24" s="77">
        <f>IF(H24=0,0,IF(I24/H24*100&gt;100,100,I24/H24*100))</f>
        <v>0</v>
      </c>
      <c r="K24" s="127">
        <f>IF(AND(J25="-",J26="-"),J24,IF(J25="-",(J24+J26)/2,IF(J26="-",(J24+J25)/2,(J24+J25+J26)/3)))</f>
        <v>0</v>
      </c>
      <c r="L24" s="128" t="e">
        <f>(K24+K27)/2</f>
        <v>#VALUE!</v>
      </c>
      <c r="M24" s="134"/>
      <c r="N24" s="129"/>
      <c r="O24" s="1"/>
      <c r="P24" s="88">
        <f t="shared" si="1"/>
        <v>0</v>
      </c>
      <c r="Q24" s="88">
        <f t="shared" si="1"/>
        <v>0</v>
      </c>
      <c r="Y24" s="74">
        <f>K24</f>
        <v>0</v>
      </c>
    </row>
    <row r="25" spans="1:25" ht="60.75" hidden="1" customHeight="1" x14ac:dyDescent="0.3">
      <c r="A25" s="132"/>
      <c r="B25" s="124"/>
      <c r="C25" s="125"/>
      <c r="D25" s="126"/>
      <c r="E25" s="9" t="s">
        <v>20</v>
      </c>
      <c r="F25" s="10" t="s">
        <v>23</v>
      </c>
      <c r="G25" s="9" t="s">
        <v>22</v>
      </c>
      <c r="H25" s="18"/>
      <c r="I25" s="23"/>
      <c r="J25" s="87" t="str">
        <f>IF(AND(H25=0,I25=0),"-",IF(I25/H25*100&gt;100,100,I25/H25*100))</f>
        <v>-</v>
      </c>
      <c r="K25" s="127"/>
      <c r="L25" s="128"/>
      <c r="M25" s="134"/>
      <c r="N25" s="129"/>
      <c r="O25" s="1"/>
      <c r="P25" s="88">
        <f t="shared" si="1"/>
        <v>0</v>
      </c>
      <c r="Q25" s="88">
        <f t="shared" si="1"/>
        <v>0</v>
      </c>
      <c r="X25" s="74" t="str">
        <f>K27</f>
        <v>-</v>
      </c>
    </row>
    <row r="26" spans="1:25" ht="60.75" hidden="1" customHeight="1" x14ac:dyDescent="0.3">
      <c r="A26" s="132"/>
      <c r="B26" s="124"/>
      <c r="C26" s="125"/>
      <c r="D26" s="126"/>
      <c r="E26" s="9" t="s">
        <v>20</v>
      </c>
      <c r="F26" s="10" t="s">
        <v>24</v>
      </c>
      <c r="G26" s="9" t="s">
        <v>22</v>
      </c>
      <c r="H26" s="18"/>
      <c r="I26" s="23"/>
      <c r="J26" s="87" t="str">
        <f>IF(AND(H26=0,I26=0),"-",IF(I26/H26*100&gt;100,100,I26/H26*100))</f>
        <v>-</v>
      </c>
      <c r="K26" s="127"/>
      <c r="L26" s="128"/>
      <c r="M26" s="134"/>
      <c r="N26" s="129"/>
      <c r="O26" s="1"/>
      <c r="P26" s="88">
        <f t="shared" si="1"/>
        <v>0</v>
      </c>
      <c r="Q26" s="88">
        <f t="shared" si="1"/>
        <v>0</v>
      </c>
    </row>
    <row r="27" spans="1:25" ht="50.25" hidden="1" customHeight="1" x14ac:dyDescent="0.3">
      <c r="A27" s="132"/>
      <c r="B27" s="124"/>
      <c r="C27" s="125"/>
      <c r="D27" s="126"/>
      <c r="E27" s="13" t="s">
        <v>25</v>
      </c>
      <c r="F27" s="14" t="s">
        <v>26</v>
      </c>
      <c r="G27" s="91" t="s">
        <v>69</v>
      </c>
      <c r="H27" s="15"/>
      <c r="I27" s="15"/>
      <c r="J27" s="16" t="str">
        <f>IF(AND(H27=0,I27=0),"-",IF(I27/H27*100&gt;100,100,I27/H27*100))</f>
        <v>-</v>
      </c>
      <c r="K27" s="122" t="str">
        <f>IF(J27="-",J28,IF(J28="-",J27,IF(AND(J27&gt;0,J28&gt;0),(J27+J28)/2)))</f>
        <v>-</v>
      </c>
      <c r="L27" s="128"/>
      <c r="M27" s="134"/>
      <c r="N27" s="129"/>
      <c r="O27" s="1"/>
      <c r="P27" s="88">
        <f t="shared" si="1"/>
        <v>0</v>
      </c>
      <c r="Q27" s="88">
        <f t="shared" si="1"/>
        <v>0</v>
      </c>
    </row>
    <row r="28" spans="1:25" ht="50.25" hidden="1" customHeight="1" x14ac:dyDescent="0.3">
      <c r="A28" s="132"/>
      <c r="B28" s="124"/>
      <c r="C28" s="125"/>
      <c r="D28" s="126"/>
      <c r="E28" s="17" t="s">
        <v>25</v>
      </c>
      <c r="F28" s="14" t="s">
        <v>27</v>
      </c>
      <c r="G28" s="91" t="s">
        <v>70</v>
      </c>
      <c r="H28" s="15"/>
      <c r="I28" s="15"/>
      <c r="J28" s="16" t="str">
        <f>IF(AND(H28=0,I28=0),"-",IF(I28/H28*100&gt;100,100,I28/H28*100))</f>
        <v>-</v>
      </c>
      <c r="K28" s="123"/>
      <c r="L28" s="128"/>
      <c r="M28" s="134"/>
      <c r="N28" s="129"/>
      <c r="O28" s="1"/>
      <c r="P28" s="88">
        <f t="shared" si="1"/>
        <v>0</v>
      </c>
      <c r="Q28" s="88">
        <f t="shared" si="1"/>
        <v>0</v>
      </c>
    </row>
    <row r="29" spans="1:25" ht="54" customHeight="1" x14ac:dyDescent="0.35">
      <c r="A29" s="132"/>
      <c r="B29" s="124" t="s">
        <v>36</v>
      </c>
      <c r="C29" s="125" t="s">
        <v>37</v>
      </c>
      <c r="D29" s="126" t="s">
        <v>19</v>
      </c>
      <c r="E29" s="9" t="s">
        <v>20</v>
      </c>
      <c r="F29" s="10" t="s">
        <v>21</v>
      </c>
      <c r="G29" s="9" t="s">
        <v>22</v>
      </c>
      <c r="H29" s="23">
        <v>100</v>
      </c>
      <c r="I29" s="23">
        <v>94.28</v>
      </c>
      <c r="J29" s="77">
        <f>IF(H29=0,0,IF(I29/H29*100&gt;100,100,I29/H29*100))</f>
        <v>94.28</v>
      </c>
      <c r="K29" s="127">
        <f>IF(AND(J30="-",J31="-"),J29,IF(J30="-",(J29+J31)/2,IF(J31="-",(J29+J30)/2,(J29+J30+J31)/3)))</f>
        <v>98.09333333333332</v>
      </c>
      <c r="L29" s="128">
        <f>(K29+K32)/2</f>
        <v>98.150124382300078</v>
      </c>
      <c r="M29" s="134"/>
      <c r="N29" s="118"/>
      <c r="O29" s="1"/>
      <c r="P29" s="88">
        <f t="shared" si="1"/>
        <v>1</v>
      </c>
      <c r="Q29" s="88">
        <f t="shared" si="1"/>
        <v>1</v>
      </c>
      <c r="Y29" s="74">
        <f>K29</f>
        <v>98.09333333333332</v>
      </c>
    </row>
    <row r="30" spans="1:25" ht="54" customHeight="1" x14ac:dyDescent="0.35">
      <c r="A30" s="132"/>
      <c r="B30" s="124"/>
      <c r="C30" s="125"/>
      <c r="D30" s="126"/>
      <c r="E30" s="9" t="s">
        <v>20</v>
      </c>
      <c r="F30" s="10" t="s">
        <v>23</v>
      </c>
      <c r="G30" s="9" t="s">
        <v>22</v>
      </c>
      <c r="H30" s="23">
        <v>91.304347826086953</v>
      </c>
      <c r="I30" s="23">
        <v>94.74</v>
      </c>
      <c r="J30" s="87">
        <f>IF(AND(H30=0,I30=0),"-",IF(I30/H30*100&gt;100,100,I30/H30*100))</f>
        <v>100</v>
      </c>
      <c r="K30" s="127"/>
      <c r="L30" s="128"/>
      <c r="M30" s="134"/>
      <c r="N30" s="118"/>
      <c r="O30" s="1"/>
      <c r="P30" s="88">
        <f t="shared" si="1"/>
        <v>1</v>
      </c>
      <c r="Q30" s="88">
        <f t="shared" si="1"/>
        <v>1</v>
      </c>
      <c r="X30" s="74">
        <f>K32</f>
        <v>98.20691543126685</v>
      </c>
    </row>
    <row r="31" spans="1:25" ht="54" customHeight="1" x14ac:dyDescent="0.35">
      <c r="A31" s="132"/>
      <c r="B31" s="124"/>
      <c r="C31" s="125"/>
      <c r="D31" s="126"/>
      <c r="E31" s="9" t="s">
        <v>20</v>
      </c>
      <c r="F31" s="10" t="s">
        <v>24</v>
      </c>
      <c r="G31" s="9" t="s">
        <v>22</v>
      </c>
      <c r="H31" s="23">
        <v>5</v>
      </c>
      <c r="I31" s="23">
        <v>13.1</v>
      </c>
      <c r="J31" s="87">
        <f>IF(AND(H31=0,I31=0),"-",IF(I31/H31*100&gt;100,100,I31/H31*100))</f>
        <v>100</v>
      </c>
      <c r="K31" s="127"/>
      <c r="L31" s="128"/>
      <c r="M31" s="134"/>
      <c r="N31" s="118"/>
      <c r="O31" s="1"/>
      <c r="P31" s="88">
        <f t="shared" si="1"/>
        <v>1</v>
      </c>
      <c r="Q31" s="88">
        <f t="shared" si="1"/>
        <v>1</v>
      </c>
    </row>
    <row r="32" spans="1:25" ht="52.5" customHeight="1" x14ac:dyDescent="0.35">
      <c r="A32" s="132"/>
      <c r="B32" s="124"/>
      <c r="C32" s="125"/>
      <c r="D32" s="126"/>
      <c r="E32" s="13" t="s">
        <v>25</v>
      </c>
      <c r="F32" s="14" t="s">
        <v>26</v>
      </c>
      <c r="G32" s="91" t="s">
        <v>69</v>
      </c>
      <c r="H32" s="15">
        <v>94976</v>
      </c>
      <c r="I32" s="15">
        <v>91570</v>
      </c>
      <c r="J32" s="16">
        <f>IF(AND(H32=0,I32=0),"-",IF(I32/H32*100&gt;100,100,I32/H32*100))</f>
        <v>96.413830862533686</v>
      </c>
      <c r="K32" s="122">
        <f>IF(J32="-",J33,IF(J33="-",J32,IF(AND(J32&gt;0,J33&gt;0),(J32+J33)/2)))</f>
        <v>98.20691543126685</v>
      </c>
      <c r="L32" s="128"/>
      <c r="M32" s="134"/>
      <c r="N32" s="118"/>
      <c r="O32" s="1"/>
      <c r="P32" s="88">
        <f t="shared" si="1"/>
        <v>1</v>
      </c>
      <c r="Q32" s="88">
        <f t="shared" si="1"/>
        <v>1</v>
      </c>
    </row>
    <row r="33" spans="1:25" ht="52.5" customHeight="1" x14ac:dyDescent="0.35">
      <c r="A33" s="132"/>
      <c r="B33" s="124"/>
      <c r="C33" s="125"/>
      <c r="D33" s="126"/>
      <c r="E33" s="17" t="s">
        <v>25</v>
      </c>
      <c r="F33" s="14" t="s">
        <v>27</v>
      </c>
      <c r="G33" s="91" t="s">
        <v>70</v>
      </c>
      <c r="H33" s="15">
        <v>123851.99999999999</v>
      </c>
      <c r="I33" s="15">
        <v>123852</v>
      </c>
      <c r="J33" s="16">
        <f>IF(AND(H33=0,I33=0),"-",IF(I33/H33*100&gt;100,100,I33/H33*100))</f>
        <v>100.00000000000003</v>
      </c>
      <c r="K33" s="123"/>
      <c r="L33" s="128"/>
      <c r="M33" s="134"/>
      <c r="N33" s="118"/>
      <c r="O33" s="1"/>
      <c r="P33" s="88">
        <f t="shared" si="1"/>
        <v>1</v>
      </c>
      <c r="Q33" s="88">
        <f t="shared" si="1"/>
        <v>1</v>
      </c>
    </row>
    <row r="34" spans="1:25" s="24" customFormat="1" ht="42" hidden="1" customHeight="1" x14ac:dyDescent="0.3">
      <c r="A34" s="132"/>
      <c r="B34" s="124" t="s">
        <v>38</v>
      </c>
      <c r="C34" s="125" t="s">
        <v>39</v>
      </c>
      <c r="D34" s="126" t="s">
        <v>19</v>
      </c>
      <c r="E34" s="9" t="s">
        <v>20</v>
      </c>
      <c r="F34" s="10" t="s">
        <v>21</v>
      </c>
      <c r="G34" s="9" t="s">
        <v>22</v>
      </c>
      <c r="H34" s="23"/>
      <c r="I34" s="23"/>
      <c r="J34" s="77">
        <f>IF(H34=0,0,IF(I34/H34*100&gt;100,100,I34/H34*100))</f>
        <v>0</v>
      </c>
      <c r="K34" s="127">
        <f>IF(AND(J35="-",J36="-"),J34,IF(J35="-",(J34+J36)/2,IF(J36="-",(J34+J35)/2,(J34+J35+J36)/3)))</f>
        <v>0</v>
      </c>
      <c r="L34" s="128" t="e">
        <f>(K34+K37)/2</f>
        <v>#VALUE!</v>
      </c>
      <c r="M34" s="134"/>
      <c r="N34" s="119"/>
      <c r="O34" s="1"/>
      <c r="P34" s="88">
        <f t="shared" si="1"/>
        <v>0</v>
      </c>
      <c r="Q34" s="88">
        <f t="shared" si="1"/>
        <v>0</v>
      </c>
      <c r="X34" s="1"/>
      <c r="Y34" s="74">
        <f>K34</f>
        <v>0</v>
      </c>
    </row>
    <row r="35" spans="1:25" s="24" customFormat="1" ht="42" hidden="1" customHeight="1" x14ac:dyDescent="0.3">
      <c r="A35" s="132"/>
      <c r="B35" s="124"/>
      <c r="C35" s="125"/>
      <c r="D35" s="126"/>
      <c r="E35" s="9" t="s">
        <v>20</v>
      </c>
      <c r="F35" s="10" t="s">
        <v>23</v>
      </c>
      <c r="G35" s="9" t="s">
        <v>22</v>
      </c>
      <c r="H35" s="23"/>
      <c r="I35" s="23"/>
      <c r="J35" s="87" t="str">
        <f>IF(AND(H35=0,I35=0),"-",IF(I35/H35*100&gt;100,100,I35/H35*100))</f>
        <v>-</v>
      </c>
      <c r="K35" s="127"/>
      <c r="L35" s="128"/>
      <c r="M35" s="134"/>
      <c r="N35" s="120"/>
      <c r="O35" s="1"/>
      <c r="P35" s="88">
        <f t="shared" si="1"/>
        <v>0</v>
      </c>
      <c r="Q35" s="88">
        <f t="shared" si="1"/>
        <v>0</v>
      </c>
      <c r="X35" s="74" t="str">
        <f>K37</f>
        <v>-</v>
      </c>
      <c r="Y35" s="1"/>
    </row>
    <row r="36" spans="1:25" s="24" customFormat="1" ht="42" hidden="1" customHeight="1" x14ac:dyDescent="0.3">
      <c r="A36" s="132"/>
      <c r="B36" s="124"/>
      <c r="C36" s="125"/>
      <c r="D36" s="126"/>
      <c r="E36" s="9" t="s">
        <v>20</v>
      </c>
      <c r="F36" s="10" t="s">
        <v>24</v>
      </c>
      <c r="G36" s="9" t="s">
        <v>22</v>
      </c>
      <c r="H36" s="23"/>
      <c r="I36" s="23"/>
      <c r="J36" s="87" t="str">
        <f>IF(AND(H36=0,I36=0),"-",IF(I36/H36*100&gt;100,100,I36/H36*100))</f>
        <v>-</v>
      </c>
      <c r="K36" s="127"/>
      <c r="L36" s="128"/>
      <c r="M36" s="134"/>
      <c r="N36" s="120"/>
      <c r="O36" s="1"/>
      <c r="P36" s="88">
        <f t="shared" si="1"/>
        <v>0</v>
      </c>
      <c r="Q36" s="88">
        <f t="shared" si="1"/>
        <v>0</v>
      </c>
    </row>
    <row r="37" spans="1:25" s="24" customFormat="1" ht="50.25" hidden="1" customHeight="1" x14ac:dyDescent="0.3">
      <c r="A37" s="132"/>
      <c r="B37" s="124"/>
      <c r="C37" s="125"/>
      <c r="D37" s="126"/>
      <c r="E37" s="13" t="s">
        <v>25</v>
      </c>
      <c r="F37" s="14" t="s">
        <v>26</v>
      </c>
      <c r="G37" s="91" t="s">
        <v>69</v>
      </c>
      <c r="H37" s="15"/>
      <c r="I37" s="15"/>
      <c r="J37" s="16" t="str">
        <f>IF(AND(H37=0,I37=0),"-",IF(I37/H37*100&gt;100,100,I37/H37*100))</f>
        <v>-</v>
      </c>
      <c r="K37" s="122" t="str">
        <f>IF(J37="-",J38,IF(J38="-",J37,IF(AND(J37&gt;0,J38&gt;0),(J37+J38)/2)))</f>
        <v>-</v>
      </c>
      <c r="L37" s="128"/>
      <c r="M37" s="134"/>
      <c r="N37" s="120"/>
      <c r="O37" s="1"/>
      <c r="P37" s="88">
        <f t="shared" si="1"/>
        <v>0</v>
      </c>
      <c r="Q37" s="88">
        <f t="shared" si="1"/>
        <v>0</v>
      </c>
    </row>
    <row r="38" spans="1:25" s="24" customFormat="1" ht="50.25" hidden="1" customHeight="1" x14ac:dyDescent="0.3">
      <c r="A38" s="132"/>
      <c r="B38" s="124"/>
      <c r="C38" s="125"/>
      <c r="D38" s="126"/>
      <c r="E38" s="17" t="s">
        <v>25</v>
      </c>
      <c r="F38" s="14" t="s">
        <v>27</v>
      </c>
      <c r="G38" s="91" t="s">
        <v>70</v>
      </c>
      <c r="H38" s="15"/>
      <c r="I38" s="15"/>
      <c r="J38" s="16" t="str">
        <f>IF(AND(H38=0,I38=0),"-",IF(I38/H38*100&gt;100,100,I38/H38*100))</f>
        <v>-</v>
      </c>
      <c r="K38" s="123"/>
      <c r="L38" s="128"/>
      <c r="M38" s="134"/>
      <c r="N38" s="121"/>
      <c r="O38" s="1"/>
      <c r="P38" s="88">
        <f t="shared" si="1"/>
        <v>0</v>
      </c>
      <c r="Q38" s="88">
        <f t="shared" si="1"/>
        <v>0</v>
      </c>
    </row>
    <row r="39" spans="1:25" s="29" customFormat="1" ht="42" customHeight="1" x14ac:dyDescent="0.35">
      <c r="A39" s="132"/>
      <c r="B39" s="102" t="s">
        <v>40</v>
      </c>
      <c r="C39" s="103" t="s">
        <v>41</v>
      </c>
      <c r="D39" s="114" t="s">
        <v>42</v>
      </c>
      <c r="E39" s="25" t="s">
        <v>20</v>
      </c>
      <c r="F39" s="26" t="s">
        <v>43</v>
      </c>
      <c r="G39" s="27" t="s">
        <v>44</v>
      </c>
      <c r="H39" s="28">
        <v>3200</v>
      </c>
      <c r="I39" s="28">
        <v>6209</v>
      </c>
      <c r="J39" s="77">
        <f>IF(H39=0,0,IF(I39/H39*100&gt;100,100,I39/H39*100))</f>
        <v>100</v>
      </c>
      <c r="K39" s="116">
        <f>(J39+J40)/2</f>
        <v>100</v>
      </c>
      <c r="L39" s="117">
        <f>(K39+K41)/2</f>
        <v>100</v>
      </c>
      <c r="M39" s="134"/>
      <c r="N39" s="118"/>
      <c r="O39" s="1"/>
      <c r="P39" s="88">
        <f t="shared" si="1"/>
        <v>1</v>
      </c>
      <c r="Q39" s="88">
        <f t="shared" si="1"/>
        <v>1</v>
      </c>
      <c r="X39" s="1"/>
      <c r="Y39" s="74">
        <f>K39</f>
        <v>100</v>
      </c>
    </row>
    <row r="40" spans="1:25" s="29" customFormat="1" ht="42" customHeight="1" x14ac:dyDescent="0.35">
      <c r="A40" s="132"/>
      <c r="B40" s="102"/>
      <c r="C40" s="103"/>
      <c r="D40" s="115"/>
      <c r="E40" s="25" t="s">
        <v>20</v>
      </c>
      <c r="F40" s="26" t="s">
        <v>45</v>
      </c>
      <c r="G40" s="27" t="s">
        <v>46</v>
      </c>
      <c r="H40" s="28">
        <v>9</v>
      </c>
      <c r="I40" s="28">
        <v>9</v>
      </c>
      <c r="J40" s="77">
        <f>IF(H40=0,0,IF(I40/H40*100&gt;100,100,I40/H40*100))</f>
        <v>100</v>
      </c>
      <c r="K40" s="116"/>
      <c r="L40" s="117"/>
      <c r="M40" s="134"/>
      <c r="N40" s="118"/>
      <c r="O40" s="1"/>
      <c r="P40" s="88">
        <f t="shared" si="1"/>
        <v>1</v>
      </c>
      <c r="Q40" s="88">
        <f t="shared" si="1"/>
        <v>1</v>
      </c>
      <c r="X40" s="74">
        <f>K41</f>
        <v>100</v>
      </c>
      <c r="Y40" s="1"/>
    </row>
    <row r="41" spans="1:25" s="29" customFormat="1" ht="42" customHeight="1" x14ac:dyDescent="0.35">
      <c r="A41" s="132"/>
      <c r="B41" s="102"/>
      <c r="C41" s="103"/>
      <c r="D41" s="115"/>
      <c r="E41" s="30" t="s">
        <v>25</v>
      </c>
      <c r="F41" s="31" t="s">
        <v>47</v>
      </c>
      <c r="G41" s="32" t="s">
        <v>46</v>
      </c>
      <c r="H41" s="33">
        <v>9</v>
      </c>
      <c r="I41" s="33">
        <v>9</v>
      </c>
      <c r="J41" s="20">
        <f>IF(AND(H41=0,I41=0),"-",IF(I41/H41*100&gt;100,100,I41/H41*100))</f>
        <v>100</v>
      </c>
      <c r="K41" s="34">
        <f>J41</f>
        <v>100</v>
      </c>
      <c r="L41" s="117"/>
      <c r="M41" s="134"/>
      <c r="N41" s="118"/>
      <c r="O41" s="1"/>
      <c r="P41" s="88">
        <f t="shared" si="1"/>
        <v>1</v>
      </c>
      <c r="Q41" s="88">
        <f t="shared" si="1"/>
        <v>1</v>
      </c>
    </row>
    <row r="42" spans="1:25" s="29" customFormat="1" ht="56.25" hidden="1" customHeight="1" x14ac:dyDescent="0.25">
      <c r="A42" s="132"/>
      <c r="B42" s="101" t="s">
        <v>48</v>
      </c>
      <c r="C42" s="103" t="s">
        <v>49</v>
      </c>
      <c r="D42" s="104" t="s">
        <v>19</v>
      </c>
      <c r="E42" s="25" t="s">
        <v>20</v>
      </c>
      <c r="F42" s="35" t="s">
        <v>50</v>
      </c>
      <c r="G42" s="36" t="s">
        <v>22</v>
      </c>
      <c r="H42" s="37"/>
      <c r="I42" s="37"/>
      <c r="J42" s="77">
        <f>IF(H42=0,0,IF(I42/H42*100&gt;100,100,I42/H42*100))</f>
        <v>0</v>
      </c>
      <c r="K42" s="105">
        <f>SUM(J42:J45)/4</f>
        <v>0</v>
      </c>
      <c r="L42" s="108" t="e">
        <f>(K42+K46)/2</f>
        <v>#VALUE!</v>
      </c>
      <c r="M42" s="134"/>
      <c r="N42" s="111"/>
      <c r="O42" s="1"/>
      <c r="P42" s="88">
        <f t="shared" si="1"/>
        <v>0</v>
      </c>
      <c r="Q42" s="88">
        <f t="shared" si="1"/>
        <v>0</v>
      </c>
      <c r="Y42" s="75">
        <f>K42</f>
        <v>0</v>
      </c>
    </row>
    <row r="43" spans="1:25" s="29" customFormat="1" ht="60.75" hidden="1" customHeight="1" x14ac:dyDescent="0.25">
      <c r="A43" s="132"/>
      <c r="B43" s="102"/>
      <c r="C43" s="103"/>
      <c r="D43" s="104"/>
      <c r="E43" s="25" t="s">
        <v>20</v>
      </c>
      <c r="F43" s="38" t="s">
        <v>51</v>
      </c>
      <c r="G43" s="36" t="s">
        <v>22</v>
      </c>
      <c r="H43" s="37"/>
      <c r="I43" s="37"/>
      <c r="J43" s="77">
        <f>IF(H43=0,0,IF(I43/H43*100&gt;100,100,I43/H43*100))</f>
        <v>0</v>
      </c>
      <c r="K43" s="106"/>
      <c r="L43" s="109"/>
      <c r="M43" s="134"/>
      <c r="N43" s="112"/>
      <c r="O43" s="1"/>
      <c r="P43" s="88">
        <f t="shared" si="1"/>
        <v>0</v>
      </c>
      <c r="Q43" s="88">
        <f t="shared" si="1"/>
        <v>0</v>
      </c>
      <c r="X43" s="76" t="str">
        <f>K46</f>
        <v>-</v>
      </c>
    </row>
    <row r="44" spans="1:25" s="29" customFormat="1" ht="42" hidden="1" customHeight="1" x14ac:dyDescent="0.3">
      <c r="A44" s="132"/>
      <c r="B44" s="102"/>
      <c r="C44" s="103"/>
      <c r="D44" s="104"/>
      <c r="E44" s="25" t="s">
        <v>20</v>
      </c>
      <c r="F44" s="35" t="s">
        <v>52</v>
      </c>
      <c r="G44" s="36" t="s">
        <v>22</v>
      </c>
      <c r="H44" s="37"/>
      <c r="I44" s="37"/>
      <c r="J44" s="39">
        <f>IF(AND(I44=0,H44&gt;0),100,I44)</f>
        <v>0</v>
      </c>
      <c r="K44" s="106"/>
      <c r="L44" s="109"/>
      <c r="M44" s="134"/>
      <c r="N44" s="112"/>
      <c r="O44" s="1"/>
      <c r="P44" s="88">
        <f t="shared" si="1"/>
        <v>0</v>
      </c>
      <c r="Q44" s="88">
        <f t="shared" si="1"/>
        <v>0</v>
      </c>
    </row>
    <row r="45" spans="1:25" s="29" customFormat="1" ht="42" hidden="1" customHeight="1" x14ac:dyDescent="0.3">
      <c r="A45" s="132"/>
      <c r="B45" s="102"/>
      <c r="C45" s="103"/>
      <c r="D45" s="104"/>
      <c r="E45" s="25" t="s">
        <v>20</v>
      </c>
      <c r="F45" s="38" t="s">
        <v>53</v>
      </c>
      <c r="G45" s="36" t="s">
        <v>22</v>
      </c>
      <c r="H45" s="37"/>
      <c r="I45" s="37"/>
      <c r="J45" s="39">
        <f>IF(AND(I45=0,H45&gt;0),100,I45)</f>
        <v>0</v>
      </c>
      <c r="K45" s="107"/>
      <c r="L45" s="109"/>
      <c r="M45" s="134"/>
      <c r="N45" s="112"/>
      <c r="O45" s="1"/>
      <c r="P45" s="88">
        <f t="shared" si="1"/>
        <v>0</v>
      </c>
      <c r="Q45" s="88">
        <f t="shared" si="1"/>
        <v>0</v>
      </c>
    </row>
    <row r="46" spans="1:25" ht="42" hidden="1" customHeight="1" x14ac:dyDescent="0.3">
      <c r="A46" s="132"/>
      <c r="B46" s="102"/>
      <c r="C46" s="103"/>
      <c r="D46" s="104"/>
      <c r="E46" s="40" t="s">
        <v>25</v>
      </c>
      <c r="F46" s="41" t="s">
        <v>54</v>
      </c>
      <c r="G46" s="42" t="s">
        <v>44</v>
      </c>
      <c r="H46" s="43"/>
      <c r="I46" s="43"/>
      <c r="J46" s="78" t="str">
        <f>IF(AND(H46=0,I46=0),"-",IF(I46/H46*100&gt;100,100,I46/H46*100))</f>
        <v>-</v>
      </c>
      <c r="K46" s="44" t="str">
        <f>J46</f>
        <v>-</v>
      </c>
      <c r="L46" s="110"/>
      <c r="M46" s="135"/>
      <c r="N46" s="113"/>
      <c r="O46" s="1"/>
      <c r="P46" s="88">
        <f t="shared" si="1"/>
        <v>0</v>
      </c>
      <c r="Q46" s="88">
        <f t="shared" si="1"/>
        <v>0</v>
      </c>
    </row>
    <row r="47" spans="1:25" ht="19.5" customHeight="1" x14ac:dyDescent="0.35">
      <c r="A47" s="46"/>
      <c r="B47" s="47"/>
      <c r="C47" s="48"/>
      <c r="D47" s="49"/>
      <c r="E47" s="50"/>
      <c r="F47" s="51"/>
      <c r="G47" s="52"/>
      <c r="H47" s="53"/>
      <c r="I47" s="53"/>
      <c r="J47" s="54"/>
      <c r="K47" s="55"/>
      <c r="L47" s="56"/>
      <c r="M47" s="57"/>
      <c r="N47" s="58"/>
      <c r="O47" s="45"/>
    </row>
    <row r="48" spans="1:25" ht="19.5" customHeight="1" x14ac:dyDescent="0.35">
      <c r="A48" s="46"/>
      <c r="B48" s="47"/>
      <c r="C48" s="48"/>
      <c r="D48" s="49"/>
      <c r="E48" s="50"/>
      <c r="F48" s="51"/>
      <c r="G48" s="52"/>
      <c r="H48" s="53"/>
      <c r="I48" s="53"/>
      <c r="J48" s="54"/>
      <c r="K48" s="55"/>
      <c r="L48" s="56"/>
      <c r="M48" s="57"/>
      <c r="N48" s="58"/>
      <c r="O48" s="45"/>
    </row>
    <row r="49" spans="1:15" x14ac:dyDescent="0.3">
      <c r="G49" s="60"/>
      <c r="M49" s="61"/>
    </row>
    <row r="50" spans="1:15" s="65" customFormat="1" ht="25.5" customHeight="1" x14ac:dyDescent="0.35">
      <c r="A50" s="62" t="s">
        <v>80</v>
      </c>
      <c r="B50" s="62"/>
      <c r="C50" s="63"/>
      <c r="D50" s="64"/>
      <c r="E50" s="64"/>
      <c r="G50" s="97"/>
      <c r="J50" s="98"/>
      <c r="K50" s="98"/>
      <c r="L50" s="98"/>
      <c r="O50" s="67"/>
    </row>
    <row r="51" spans="1:15" s="65" customFormat="1" ht="25.5" customHeight="1" x14ac:dyDescent="0.35">
      <c r="B51" s="68"/>
      <c r="G51" s="66"/>
      <c r="O51" s="67"/>
    </row>
    <row r="52" spans="1:15" s="65" customFormat="1" ht="18" x14ac:dyDescent="0.35">
      <c r="B52" s="68"/>
      <c r="O52" s="67"/>
    </row>
    <row r="53" spans="1:15" s="65" customFormat="1" ht="31.5" customHeight="1" x14ac:dyDescent="0.35">
      <c r="A53" s="99" t="s">
        <v>55</v>
      </c>
      <c r="B53" s="99"/>
      <c r="C53" s="99"/>
      <c r="D53" s="99"/>
      <c r="E53" s="69"/>
      <c r="F53" s="69"/>
      <c r="G53" s="69"/>
      <c r="H53" s="69"/>
      <c r="I53" s="69"/>
      <c r="J53" s="100"/>
      <c r="K53" s="100"/>
      <c r="L53" s="100"/>
      <c r="M53" s="100"/>
      <c r="O53" s="67"/>
    </row>
    <row r="54" spans="1:15" s="65" customFormat="1" ht="18" x14ac:dyDescent="0.35">
      <c r="B54" s="68"/>
      <c r="O54" s="67"/>
    </row>
    <row r="56" spans="1:15" x14ac:dyDescent="0.3">
      <c r="H56" s="70"/>
      <c r="I56" s="70"/>
    </row>
    <row r="57" spans="1:15" x14ac:dyDescent="0.3">
      <c r="H57" s="70"/>
      <c r="I57" s="70"/>
    </row>
    <row r="58" spans="1:15" x14ac:dyDescent="0.3">
      <c r="G58" s="71"/>
      <c r="H58" s="72"/>
      <c r="I58" s="72"/>
      <c r="J58" s="70"/>
    </row>
    <row r="59" spans="1:15" x14ac:dyDescent="0.3">
      <c r="G59" s="71"/>
      <c r="H59" s="73"/>
      <c r="I59" s="73"/>
      <c r="J59" s="70"/>
    </row>
    <row r="60" spans="1:15" x14ac:dyDescent="0.3">
      <c r="G60" s="71"/>
      <c r="H60" s="73"/>
      <c r="I60" s="73"/>
      <c r="J60" s="70"/>
    </row>
    <row r="61" spans="1:15" x14ac:dyDescent="0.3">
      <c r="G61" s="71"/>
      <c r="H61" s="73"/>
      <c r="I61" s="73"/>
      <c r="J61" s="70"/>
    </row>
    <row r="62" spans="1:15" x14ac:dyDescent="0.3">
      <c r="G62" s="71"/>
    </row>
    <row r="63" spans="1:15" x14ac:dyDescent="0.3">
      <c r="G63" s="71"/>
    </row>
  </sheetData>
  <autoFilter ref="A3:Y46">
    <filterColumn colId="7">
      <customFilters>
        <customFilter operator="notEqual" val=" "/>
      </customFilters>
    </filterColumn>
  </autoFilter>
  <customSheetViews>
    <customSheetView guid="{CA4816B3-F3AA-4E92-A86C-65A42C1CB623}" scale="57" fitToPage="1" filter="1" showAutoFilter="1" hiddenColumns="1">
      <selection activeCell="L47" sqref="L47"/>
      <pageMargins left="0.70866141732283472" right="0.70866141732283472" top="0.74803149606299213" bottom="0.15748031496062992" header="0.31496062992125984" footer="0.31496062992125984"/>
      <pageSetup paperSize="9" scale="41" orientation="landscape" r:id="rId1"/>
      <autoFilter ref="A3:Y46">
        <filterColumn colId="7">
          <customFilters>
            <customFilter operator="notEqual" val=" "/>
          </customFilters>
        </filterColumn>
      </autoFilter>
    </customSheetView>
    <customSheetView guid="{8D3E2836-DE58-4709-B206-72636AD8B895}" scale="57" fitToPage="1" filter="1" showAutoFilter="1" hiddenColumns="1">
      <selection activeCell="L47" sqref="L47"/>
      <pageMargins left="0.70866141732283472" right="0.70866141732283472" top="0.74803149606299213" bottom="0.15748031496062992" header="0.31496062992125984" footer="0.31496062992125984"/>
      <pageSetup paperSize="9" scale="41" orientation="landscape" r:id="rId2"/>
      <autoFilter ref="A3:Y46">
        <filterColumn colId="7">
          <customFilters>
            <customFilter operator="notEqual" val=" "/>
          </customFilters>
        </filterColumn>
      </autoFilter>
    </customSheetView>
    <customSheetView guid="{73569E58-0693-474F-9234-0DB3AD9459E4}" scale="57" fitToPage="1" filter="1" showAutoFilter="1" hiddenColumns="1" topLeftCell="A2">
      <selection activeCell="L19" sqref="L19:L23"/>
      <pageMargins left="0.70866141732283472" right="0.70866141732283472" top="0.74803149606299213" bottom="0.15748031496062992" header="0.31496062992125984" footer="0.31496062992125984"/>
      <pageSetup paperSize="9" scale="41" orientation="landscape" r:id="rId3"/>
      <autoFilter ref="A3:Y46">
        <filterColumn colId="7">
          <customFilters>
            <customFilter operator="notEqual" val=" "/>
          </customFilters>
        </filterColumn>
      </autoFilter>
    </customSheetView>
    <customSheetView guid="{1D290BD3-10B5-4C60-A848-B2412BDA7C15}" scale="57" fitToPage="1" filter="1" showAutoFilter="1" hiddenColumns="1" topLeftCell="A2">
      <selection activeCell="L19" sqref="L19:L23"/>
      <pageMargins left="0.70866141732283472" right="0.70866141732283472" top="0.74803149606299213" bottom="0.15748031496062992" header="0.31496062992125984" footer="0.31496062992125984"/>
      <pageSetup paperSize="9" scale="41" orientation="landscape" r:id="rId4"/>
      <autoFilter ref="A3:Y46">
        <filterColumn colId="7">
          <customFilters>
            <customFilter operator="notEqual" val=" "/>
          </customFilters>
        </filterColumn>
      </autoFilter>
    </customSheetView>
  </customSheetViews>
  <mergeCells count="67">
    <mergeCell ref="B1:N1"/>
    <mergeCell ref="A4:A46"/>
    <mergeCell ref="B4:B8"/>
    <mergeCell ref="C4:C8"/>
    <mergeCell ref="D4:D8"/>
    <mergeCell ref="K4:K6"/>
    <mergeCell ref="L4:L8"/>
    <mergeCell ref="M4:M46"/>
    <mergeCell ref="N4:N8"/>
    <mergeCell ref="K7:K8"/>
    <mergeCell ref="N14:N18"/>
    <mergeCell ref="K17:K18"/>
    <mergeCell ref="B9:B13"/>
    <mergeCell ref="C9:C13"/>
    <mergeCell ref="D9:D13"/>
    <mergeCell ref="K9:K11"/>
    <mergeCell ref="L9:L13"/>
    <mergeCell ref="N9:N13"/>
    <mergeCell ref="K12:K13"/>
    <mergeCell ref="B14:B18"/>
    <mergeCell ref="C14:C18"/>
    <mergeCell ref="D14:D18"/>
    <mergeCell ref="K14:K16"/>
    <mergeCell ref="L14:L18"/>
    <mergeCell ref="N24:N28"/>
    <mergeCell ref="K27:K28"/>
    <mergeCell ref="B19:B23"/>
    <mergeCell ref="C19:C23"/>
    <mergeCell ref="D19:D23"/>
    <mergeCell ref="K19:K21"/>
    <mergeCell ref="L19:L23"/>
    <mergeCell ref="N19:N23"/>
    <mergeCell ref="K22:K23"/>
    <mergeCell ref="B24:B28"/>
    <mergeCell ref="C24:C28"/>
    <mergeCell ref="D24:D28"/>
    <mergeCell ref="K24:K26"/>
    <mergeCell ref="L24:L28"/>
    <mergeCell ref="N34:N38"/>
    <mergeCell ref="K37:K38"/>
    <mergeCell ref="B29:B33"/>
    <mergeCell ref="C29:C33"/>
    <mergeCell ref="D29:D33"/>
    <mergeCell ref="K29:K31"/>
    <mergeCell ref="L29:L33"/>
    <mergeCell ref="N29:N33"/>
    <mergeCell ref="K32:K33"/>
    <mergeCell ref="B34:B38"/>
    <mergeCell ref="C34:C38"/>
    <mergeCell ref="D34:D38"/>
    <mergeCell ref="K34:K36"/>
    <mergeCell ref="L34:L38"/>
    <mergeCell ref="N42:N46"/>
    <mergeCell ref="B39:B41"/>
    <mergeCell ref="C39:C41"/>
    <mergeCell ref="D39:D41"/>
    <mergeCell ref="K39:K40"/>
    <mergeCell ref="L39:L41"/>
    <mergeCell ref="N39:N41"/>
    <mergeCell ref="J50:L50"/>
    <mergeCell ref="A53:D53"/>
    <mergeCell ref="J53:M53"/>
    <mergeCell ref="B42:B46"/>
    <mergeCell ref="C42:C46"/>
    <mergeCell ref="D42:D46"/>
    <mergeCell ref="K42:K45"/>
    <mergeCell ref="L42:L46"/>
  </mergeCells>
  <pageMargins left="0.70866141732283472" right="0.70866141732283472" top="0.74803149606299213" bottom="0.15748031496062992" header="0.31496062992125984" footer="0.31496062992125984"/>
  <pageSetup paperSize="9" scale="41" orientation="landscape" r:id="rId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  <pageSetUpPr fitToPage="1"/>
  </sheetPr>
  <dimension ref="A1:WWC63"/>
  <sheetViews>
    <sheetView topLeftCell="C1" zoomScale="70" zoomScaleNormal="70" workbookViewId="0">
      <selection activeCell="K4" sqref="K4:K6"/>
    </sheetView>
  </sheetViews>
  <sheetFormatPr defaultRowHeight="15.6" x14ac:dyDescent="0.3"/>
  <cols>
    <col min="1" max="1" width="17.88671875" style="1" customWidth="1"/>
    <col min="2" max="2" width="27.33203125" style="59" customWidth="1"/>
    <col min="3" max="3" width="33.33203125" style="1" customWidth="1"/>
    <col min="4" max="4" width="11.6640625" style="1" customWidth="1"/>
    <col min="5" max="5" width="16.44140625" style="1" customWidth="1"/>
    <col min="6" max="6" width="93" style="1" customWidth="1"/>
    <col min="7" max="7" width="16.6640625" style="1" customWidth="1"/>
    <col min="8" max="8" width="23" style="1" customWidth="1"/>
    <col min="9" max="9" width="22" style="1" customWidth="1"/>
    <col min="10" max="10" width="22.6640625" style="1" customWidth="1"/>
    <col min="11" max="11" width="23.6640625" style="1" customWidth="1"/>
    <col min="12" max="12" width="17.33203125" style="1" customWidth="1"/>
    <col min="13" max="13" width="20.6640625" style="1" customWidth="1"/>
    <col min="14" max="14" width="24.44140625" style="1" customWidth="1"/>
    <col min="15" max="15" width="17.6640625" style="2" customWidth="1"/>
    <col min="16" max="21" width="9.109375" style="1" customWidth="1"/>
    <col min="22" max="23" width="9.109375" style="1"/>
    <col min="24" max="24" width="15.109375" style="1" customWidth="1"/>
    <col min="25" max="25" width="15.44140625" style="1" customWidth="1"/>
    <col min="26" max="256" width="9.109375" style="1"/>
    <col min="257" max="257" width="17.88671875" style="1" customWidth="1"/>
    <col min="258" max="258" width="21.6640625" style="1" customWidth="1"/>
    <col min="259" max="259" width="33.33203125" style="1" customWidth="1"/>
    <col min="260" max="260" width="11.6640625" style="1" customWidth="1"/>
    <col min="261" max="261" width="16.44140625" style="1" customWidth="1"/>
    <col min="262" max="262" width="93" style="1" customWidth="1"/>
    <col min="263" max="263" width="16.6640625" style="1" customWidth="1"/>
    <col min="264" max="264" width="23" style="1" customWidth="1"/>
    <col min="265" max="265" width="22" style="1" customWidth="1"/>
    <col min="266" max="266" width="22.6640625" style="1" customWidth="1"/>
    <col min="267" max="267" width="23.6640625" style="1" customWidth="1"/>
    <col min="268" max="268" width="14" style="1" customWidth="1"/>
    <col min="269" max="269" width="19.44140625" style="1" customWidth="1"/>
    <col min="270" max="270" width="24.44140625" style="1" customWidth="1"/>
    <col min="271" max="277" width="9.109375" style="1" hidden="1" customWidth="1"/>
    <col min="278" max="279" width="9.109375" style="1"/>
    <col min="280" max="280" width="15.109375" style="1" customWidth="1"/>
    <col min="281" max="281" width="15.44140625" style="1" customWidth="1"/>
    <col min="282" max="512" width="9.109375" style="1"/>
    <col min="513" max="513" width="17.88671875" style="1" customWidth="1"/>
    <col min="514" max="514" width="21.6640625" style="1" customWidth="1"/>
    <col min="515" max="515" width="33.33203125" style="1" customWidth="1"/>
    <col min="516" max="516" width="11.6640625" style="1" customWidth="1"/>
    <col min="517" max="517" width="16.44140625" style="1" customWidth="1"/>
    <col min="518" max="518" width="93" style="1" customWidth="1"/>
    <col min="519" max="519" width="16.6640625" style="1" customWidth="1"/>
    <col min="520" max="520" width="23" style="1" customWidth="1"/>
    <col min="521" max="521" width="22" style="1" customWidth="1"/>
    <col min="522" max="522" width="22.6640625" style="1" customWidth="1"/>
    <col min="523" max="523" width="23.6640625" style="1" customWidth="1"/>
    <col min="524" max="524" width="14" style="1" customWidth="1"/>
    <col min="525" max="525" width="19.44140625" style="1" customWidth="1"/>
    <col min="526" max="526" width="24.44140625" style="1" customWidth="1"/>
    <col min="527" max="533" width="9.109375" style="1" hidden="1" customWidth="1"/>
    <col min="534" max="535" width="9.109375" style="1"/>
    <col min="536" max="536" width="15.109375" style="1" customWidth="1"/>
    <col min="537" max="537" width="15.44140625" style="1" customWidth="1"/>
    <col min="538" max="768" width="9.109375" style="1"/>
    <col min="769" max="769" width="17.88671875" style="1" customWidth="1"/>
    <col min="770" max="770" width="21.6640625" style="1" customWidth="1"/>
    <col min="771" max="771" width="33.33203125" style="1" customWidth="1"/>
    <col min="772" max="772" width="11.6640625" style="1" customWidth="1"/>
    <col min="773" max="773" width="16.44140625" style="1" customWidth="1"/>
    <col min="774" max="774" width="93" style="1" customWidth="1"/>
    <col min="775" max="775" width="16.6640625" style="1" customWidth="1"/>
    <col min="776" max="776" width="23" style="1" customWidth="1"/>
    <col min="777" max="777" width="22" style="1" customWidth="1"/>
    <col min="778" max="778" width="22.6640625" style="1" customWidth="1"/>
    <col min="779" max="779" width="23.6640625" style="1" customWidth="1"/>
    <col min="780" max="780" width="14" style="1" customWidth="1"/>
    <col min="781" max="781" width="19.44140625" style="1" customWidth="1"/>
    <col min="782" max="782" width="24.44140625" style="1" customWidth="1"/>
    <col min="783" max="789" width="9.109375" style="1" hidden="1" customWidth="1"/>
    <col min="790" max="791" width="9.109375" style="1"/>
    <col min="792" max="792" width="15.109375" style="1" customWidth="1"/>
    <col min="793" max="793" width="15.44140625" style="1" customWidth="1"/>
    <col min="794" max="1024" width="9.109375" style="1"/>
    <col min="1025" max="1025" width="17.88671875" style="1" customWidth="1"/>
    <col min="1026" max="1026" width="21.6640625" style="1" customWidth="1"/>
    <col min="1027" max="1027" width="33.33203125" style="1" customWidth="1"/>
    <col min="1028" max="1028" width="11.6640625" style="1" customWidth="1"/>
    <col min="1029" max="1029" width="16.44140625" style="1" customWidth="1"/>
    <col min="1030" max="1030" width="93" style="1" customWidth="1"/>
    <col min="1031" max="1031" width="16.6640625" style="1" customWidth="1"/>
    <col min="1032" max="1032" width="23" style="1" customWidth="1"/>
    <col min="1033" max="1033" width="22" style="1" customWidth="1"/>
    <col min="1034" max="1034" width="22.6640625" style="1" customWidth="1"/>
    <col min="1035" max="1035" width="23.6640625" style="1" customWidth="1"/>
    <col min="1036" max="1036" width="14" style="1" customWidth="1"/>
    <col min="1037" max="1037" width="19.44140625" style="1" customWidth="1"/>
    <col min="1038" max="1038" width="24.44140625" style="1" customWidth="1"/>
    <col min="1039" max="1045" width="9.109375" style="1" hidden="1" customWidth="1"/>
    <col min="1046" max="1047" width="9.109375" style="1"/>
    <col min="1048" max="1048" width="15.109375" style="1" customWidth="1"/>
    <col min="1049" max="1049" width="15.44140625" style="1" customWidth="1"/>
    <col min="1050" max="1280" width="9.109375" style="1"/>
    <col min="1281" max="1281" width="17.88671875" style="1" customWidth="1"/>
    <col min="1282" max="1282" width="21.6640625" style="1" customWidth="1"/>
    <col min="1283" max="1283" width="33.33203125" style="1" customWidth="1"/>
    <col min="1284" max="1284" width="11.6640625" style="1" customWidth="1"/>
    <col min="1285" max="1285" width="16.44140625" style="1" customWidth="1"/>
    <col min="1286" max="1286" width="93" style="1" customWidth="1"/>
    <col min="1287" max="1287" width="16.6640625" style="1" customWidth="1"/>
    <col min="1288" max="1288" width="23" style="1" customWidth="1"/>
    <col min="1289" max="1289" width="22" style="1" customWidth="1"/>
    <col min="1290" max="1290" width="22.6640625" style="1" customWidth="1"/>
    <col min="1291" max="1291" width="23.6640625" style="1" customWidth="1"/>
    <col min="1292" max="1292" width="14" style="1" customWidth="1"/>
    <col min="1293" max="1293" width="19.44140625" style="1" customWidth="1"/>
    <col min="1294" max="1294" width="24.44140625" style="1" customWidth="1"/>
    <col min="1295" max="1301" width="9.109375" style="1" hidden="1" customWidth="1"/>
    <col min="1302" max="1303" width="9.109375" style="1"/>
    <col min="1304" max="1304" width="15.109375" style="1" customWidth="1"/>
    <col min="1305" max="1305" width="15.44140625" style="1" customWidth="1"/>
    <col min="1306" max="1536" width="9.109375" style="1"/>
    <col min="1537" max="1537" width="17.88671875" style="1" customWidth="1"/>
    <col min="1538" max="1538" width="21.6640625" style="1" customWidth="1"/>
    <col min="1539" max="1539" width="33.33203125" style="1" customWidth="1"/>
    <col min="1540" max="1540" width="11.6640625" style="1" customWidth="1"/>
    <col min="1541" max="1541" width="16.44140625" style="1" customWidth="1"/>
    <col min="1542" max="1542" width="93" style="1" customWidth="1"/>
    <col min="1543" max="1543" width="16.6640625" style="1" customWidth="1"/>
    <col min="1544" max="1544" width="23" style="1" customWidth="1"/>
    <col min="1545" max="1545" width="22" style="1" customWidth="1"/>
    <col min="1546" max="1546" width="22.6640625" style="1" customWidth="1"/>
    <col min="1547" max="1547" width="23.6640625" style="1" customWidth="1"/>
    <col min="1548" max="1548" width="14" style="1" customWidth="1"/>
    <col min="1549" max="1549" width="19.44140625" style="1" customWidth="1"/>
    <col min="1550" max="1550" width="24.44140625" style="1" customWidth="1"/>
    <col min="1551" max="1557" width="9.109375" style="1" hidden="1" customWidth="1"/>
    <col min="1558" max="1559" width="9.109375" style="1"/>
    <col min="1560" max="1560" width="15.109375" style="1" customWidth="1"/>
    <col min="1561" max="1561" width="15.44140625" style="1" customWidth="1"/>
    <col min="1562" max="1792" width="9.109375" style="1"/>
    <col min="1793" max="1793" width="17.88671875" style="1" customWidth="1"/>
    <col min="1794" max="1794" width="21.6640625" style="1" customWidth="1"/>
    <col min="1795" max="1795" width="33.33203125" style="1" customWidth="1"/>
    <col min="1796" max="1796" width="11.6640625" style="1" customWidth="1"/>
    <col min="1797" max="1797" width="16.44140625" style="1" customWidth="1"/>
    <col min="1798" max="1798" width="93" style="1" customWidth="1"/>
    <col min="1799" max="1799" width="16.6640625" style="1" customWidth="1"/>
    <col min="1800" max="1800" width="23" style="1" customWidth="1"/>
    <col min="1801" max="1801" width="22" style="1" customWidth="1"/>
    <col min="1802" max="1802" width="22.6640625" style="1" customWidth="1"/>
    <col min="1803" max="1803" width="23.6640625" style="1" customWidth="1"/>
    <col min="1804" max="1804" width="14" style="1" customWidth="1"/>
    <col min="1805" max="1805" width="19.44140625" style="1" customWidth="1"/>
    <col min="1806" max="1806" width="24.44140625" style="1" customWidth="1"/>
    <col min="1807" max="1813" width="9.109375" style="1" hidden="1" customWidth="1"/>
    <col min="1814" max="1815" width="9.109375" style="1"/>
    <col min="1816" max="1816" width="15.109375" style="1" customWidth="1"/>
    <col min="1817" max="1817" width="15.44140625" style="1" customWidth="1"/>
    <col min="1818" max="2048" width="9.109375" style="1"/>
    <col min="2049" max="2049" width="17.88671875" style="1" customWidth="1"/>
    <col min="2050" max="2050" width="21.6640625" style="1" customWidth="1"/>
    <col min="2051" max="2051" width="33.33203125" style="1" customWidth="1"/>
    <col min="2052" max="2052" width="11.6640625" style="1" customWidth="1"/>
    <col min="2053" max="2053" width="16.44140625" style="1" customWidth="1"/>
    <col min="2054" max="2054" width="93" style="1" customWidth="1"/>
    <col min="2055" max="2055" width="16.6640625" style="1" customWidth="1"/>
    <col min="2056" max="2056" width="23" style="1" customWidth="1"/>
    <col min="2057" max="2057" width="22" style="1" customWidth="1"/>
    <col min="2058" max="2058" width="22.6640625" style="1" customWidth="1"/>
    <col min="2059" max="2059" width="23.6640625" style="1" customWidth="1"/>
    <col min="2060" max="2060" width="14" style="1" customWidth="1"/>
    <col min="2061" max="2061" width="19.44140625" style="1" customWidth="1"/>
    <col min="2062" max="2062" width="24.44140625" style="1" customWidth="1"/>
    <col min="2063" max="2069" width="9.109375" style="1" hidden="1" customWidth="1"/>
    <col min="2070" max="2071" width="9.109375" style="1"/>
    <col min="2072" max="2072" width="15.109375" style="1" customWidth="1"/>
    <col min="2073" max="2073" width="15.44140625" style="1" customWidth="1"/>
    <col min="2074" max="2304" width="9.109375" style="1"/>
    <col min="2305" max="2305" width="17.88671875" style="1" customWidth="1"/>
    <col min="2306" max="2306" width="21.6640625" style="1" customWidth="1"/>
    <col min="2307" max="2307" width="33.33203125" style="1" customWidth="1"/>
    <col min="2308" max="2308" width="11.6640625" style="1" customWidth="1"/>
    <col min="2309" max="2309" width="16.44140625" style="1" customWidth="1"/>
    <col min="2310" max="2310" width="93" style="1" customWidth="1"/>
    <col min="2311" max="2311" width="16.6640625" style="1" customWidth="1"/>
    <col min="2312" max="2312" width="23" style="1" customWidth="1"/>
    <col min="2313" max="2313" width="22" style="1" customWidth="1"/>
    <col min="2314" max="2314" width="22.6640625" style="1" customWidth="1"/>
    <col min="2315" max="2315" width="23.6640625" style="1" customWidth="1"/>
    <col min="2316" max="2316" width="14" style="1" customWidth="1"/>
    <col min="2317" max="2317" width="19.44140625" style="1" customWidth="1"/>
    <col min="2318" max="2318" width="24.44140625" style="1" customWidth="1"/>
    <col min="2319" max="2325" width="9.109375" style="1" hidden="1" customWidth="1"/>
    <col min="2326" max="2327" width="9.109375" style="1"/>
    <col min="2328" max="2328" width="15.109375" style="1" customWidth="1"/>
    <col min="2329" max="2329" width="15.44140625" style="1" customWidth="1"/>
    <col min="2330" max="2560" width="9.109375" style="1"/>
    <col min="2561" max="2561" width="17.88671875" style="1" customWidth="1"/>
    <col min="2562" max="2562" width="21.6640625" style="1" customWidth="1"/>
    <col min="2563" max="2563" width="33.33203125" style="1" customWidth="1"/>
    <col min="2564" max="2564" width="11.6640625" style="1" customWidth="1"/>
    <col min="2565" max="2565" width="16.44140625" style="1" customWidth="1"/>
    <col min="2566" max="2566" width="93" style="1" customWidth="1"/>
    <col min="2567" max="2567" width="16.6640625" style="1" customWidth="1"/>
    <col min="2568" max="2568" width="23" style="1" customWidth="1"/>
    <col min="2569" max="2569" width="22" style="1" customWidth="1"/>
    <col min="2570" max="2570" width="22.6640625" style="1" customWidth="1"/>
    <col min="2571" max="2571" width="23.6640625" style="1" customWidth="1"/>
    <col min="2572" max="2572" width="14" style="1" customWidth="1"/>
    <col min="2573" max="2573" width="19.44140625" style="1" customWidth="1"/>
    <col min="2574" max="2574" width="24.44140625" style="1" customWidth="1"/>
    <col min="2575" max="2581" width="9.109375" style="1" hidden="1" customWidth="1"/>
    <col min="2582" max="2583" width="9.109375" style="1"/>
    <col min="2584" max="2584" width="15.109375" style="1" customWidth="1"/>
    <col min="2585" max="2585" width="15.44140625" style="1" customWidth="1"/>
    <col min="2586" max="2816" width="9.109375" style="1"/>
    <col min="2817" max="2817" width="17.88671875" style="1" customWidth="1"/>
    <col min="2818" max="2818" width="21.6640625" style="1" customWidth="1"/>
    <col min="2819" max="2819" width="33.33203125" style="1" customWidth="1"/>
    <col min="2820" max="2820" width="11.6640625" style="1" customWidth="1"/>
    <col min="2821" max="2821" width="16.44140625" style="1" customWidth="1"/>
    <col min="2822" max="2822" width="93" style="1" customWidth="1"/>
    <col min="2823" max="2823" width="16.6640625" style="1" customWidth="1"/>
    <col min="2824" max="2824" width="23" style="1" customWidth="1"/>
    <col min="2825" max="2825" width="22" style="1" customWidth="1"/>
    <col min="2826" max="2826" width="22.6640625" style="1" customWidth="1"/>
    <col min="2827" max="2827" width="23.6640625" style="1" customWidth="1"/>
    <col min="2828" max="2828" width="14" style="1" customWidth="1"/>
    <col min="2829" max="2829" width="19.44140625" style="1" customWidth="1"/>
    <col min="2830" max="2830" width="24.44140625" style="1" customWidth="1"/>
    <col min="2831" max="2837" width="9.109375" style="1" hidden="1" customWidth="1"/>
    <col min="2838" max="2839" width="9.109375" style="1"/>
    <col min="2840" max="2840" width="15.109375" style="1" customWidth="1"/>
    <col min="2841" max="2841" width="15.44140625" style="1" customWidth="1"/>
    <col min="2842" max="3072" width="9.109375" style="1"/>
    <col min="3073" max="3073" width="17.88671875" style="1" customWidth="1"/>
    <col min="3074" max="3074" width="21.6640625" style="1" customWidth="1"/>
    <col min="3075" max="3075" width="33.33203125" style="1" customWidth="1"/>
    <col min="3076" max="3076" width="11.6640625" style="1" customWidth="1"/>
    <col min="3077" max="3077" width="16.44140625" style="1" customWidth="1"/>
    <col min="3078" max="3078" width="93" style="1" customWidth="1"/>
    <col min="3079" max="3079" width="16.6640625" style="1" customWidth="1"/>
    <col min="3080" max="3080" width="23" style="1" customWidth="1"/>
    <col min="3081" max="3081" width="22" style="1" customWidth="1"/>
    <col min="3082" max="3082" width="22.6640625" style="1" customWidth="1"/>
    <col min="3083" max="3083" width="23.6640625" style="1" customWidth="1"/>
    <col min="3084" max="3084" width="14" style="1" customWidth="1"/>
    <col min="3085" max="3085" width="19.44140625" style="1" customWidth="1"/>
    <col min="3086" max="3086" width="24.44140625" style="1" customWidth="1"/>
    <col min="3087" max="3093" width="9.109375" style="1" hidden="1" customWidth="1"/>
    <col min="3094" max="3095" width="9.109375" style="1"/>
    <col min="3096" max="3096" width="15.109375" style="1" customWidth="1"/>
    <col min="3097" max="3097" width="15.44140625" style="1" customWidth="1"/>
    <col min="3098" max="3328" width="9.109375" style="1"/>
    <col min="3329" max="3329" width="17.88671875" style="1" customWidth="1"/>
    <col min="3330" max="3330" width="21.6640625" style="1" customWidth="1"/>
    <col min="3331" max="3331" width="33.33203125" style="1" customWidth="1"/>
    <col min="3332" max="3332" width="11.6640625" style="1" customWidth="1"/>
    <col min="3333" max="3333" width="16.44140625" style="1" customWidth="1"/>
    <col min="3334" max="3334" width="93" style="1" customWidth="1"/>
    <col min="3335" max="3335" width="16.6640625" style="1" customWidth="1"/>
    <col min="3336" max="3336" width="23" style="1" customWidth="1"/>
    <col min="3337" max="3337" width="22" style="1" customWidth="1"/>
    <col min="3338" max="3338" width="22.6640625" style="1" customWidth="1"/>
    <col min="3339" max="3339" width="23.6640625" style="1" customWidth="1"/>
    <col min="3340" max="3340" width="14" style="1" customWidth="1"/>
    <col min="3341" max="3341" width="19.44140625" style="1" customWidth="1"/>
    <col min="3342" max="3342" width="24.44140625" style="1" customWidth="1"/>
    <col min="3343" max="3349" width="9.109375" style="1" hidden="1" customWidth="1"/>
    <col min="3350" max="3351" width="9.109375" style="1"/>
    <col min="3352" max="3352" width="15.109375" style="1" customWidth="1"/>
    <col min="3353" max="3353" width="15.44140625" style="1" customWidth="1"/>
    <col min="3354" max="3584" width="9.109375" style="1"/>
    <col min="3585" max="3585" width="17.88671875" style="1" customWidth="1"/>
    <col min="3586" max="3586" width="21.6640625" style="1" customWidth="1"/>
    <col min="3587" max="3587" width="33.33203125" style="1" customWidth="1"/>
    <col min="3588" max="3588" width="11.6640625" style="1" customWidth="1"/>
    <col min="3589" max="3589" width="16.44140625" style="1" customWidth="1"/>
    <col min="3590" max="3590" width="93" style="1" customWidth="1"/>
    <col min="3591" max="3591" width="16.6640625" style="1" customWidth="1"/>
    <col min="3592" max="3592" width="23" style="1" customWidth="1"/>
    <col min="3593" max="3593" width="22" style="1" customWidth="1"/>
    <col min="3594" max="3594" width="22.6640625" style="1" customWidth="1"/>
    <col min="3595" max="3595" width="23.6640625" style="1" customWidth="1"/>
    <col min="3596" max="3596" width="14" style="1" customWidth="1"/>
    <col min="3597" max="3597" width="19.44140625" style="1" customWidth="1"/>
    <col min="3598" max="3598" width="24.44140625" style="1" customWidth="1"/>
    <col min="3599" max="3605" width="9.109375" style="1" hidden="1" customWidth="1"/>
    <col min="3606" max="3607" width="9.109375" style="1"/>
    <col min="3608" max="3608" width="15.109375" style="1" customWidth="1"/>
    <col min="3609" max="3609" width="15.44140625" style="1" customWidth="1"/>
    <col min="3610" max="3840" width="9.109375" style="1"/>
    <col min="3841" max="3841" width="17.88671875" style="1" customWidth="1"/>
    <col min="3842" max="3842" width="21.6640625" style="1" customWidth="1"/>
    <col min="3843" max="3843" width="33.33203125" style="1" customWidth="1"/>
    <col min="3844" max="3844" width="11.6640625" style="1" customWidth="1"/>
    <col min="3845" max="3845" width="16.44140625" style="1" customWidth="1"/>
    <col min="3846" max="3846" width="93" style="1" customWidth="1"/>
    <col min="3847" max="3847" width="16.6640625" style="1" customWidth="1"/>
    <col min="3848" max="3848" width="23" style="1" customWidth="1"/>
    <col min="3849" max="3849" width="22" style="1" customWidth="1"/>
    <col min="3850" max="3850" width="22.6640625" style="1" customWidth="1"/>
    <col min="3851" max="3851" width="23.6640625" style="1" customWidth="1"/>
    <col min="3852" max="3852" width="14" style="1" customWidth="1"/>
    <col min="3853" max="3853" width="19.44140625" style="1" customWidth="1"/>
    <col min="3854" max="3854" width="24.44140625" style="1" customWidth="1"/>
    <col min="3855" max="3861" width="9.109375" style="1" hidden="1" customWidth="1"/>
    <col min="3862" max="3863" width="9.109375" style="1"/>
    <col min="3864" max="3864" width="15.109375" style="1" customWidth="1"/>
    <col min="3865" max="3865" width="15.44140625" style="1" customWidth="1"/>
    <col min="3866" max="4096" width="9.109375" style="1"/>
    <col min="4097" max="4097" width="17.88671875" style="1" customWidth="1"/>
    <col min="4098" max="4098" width="21.6640625" style="1" customWidth="1"/>
    <col min="4099" max="4099" width="33.33203125" style="1" customWidth="1"/>
    <col min="4100" max="4100" width="11.6640625" style="1" customWidth="1"/>
    <col min="4101" max="4101" width="16.44140625" style="1" customWidth="1"/>
    <col min="4102" max="4102" width="93" style="1" customWidth="1"/>
    <col min="4103" max="4103" width="16.6640625" style="1" customWidth="1"/>
    <col min="4104" max="4104" width="23" style="1" customWidth="1"/>
    <col min="4105" max="4105" width="22" style="1" customWidth="1"/>
    <col min="4106" max="4106" width="22.6640625" style="1" customWidth="1"/>
    <col min="4107" max="4107" width="23.6640625" style="1" customWidth="1"/>
    <col min="4108" max="4108" width="14" style="1" customWidth="1"/>
    <col min="4109" max="4109" width="19.44140625" style="1" customWidth="1"/>
    <col min="4110" max="4110" width="24.44140625" style="1" customWidth="1"/>
    <col min="4111" max="4117" width="9.109375" style="1" hidden="1" customWidth="1"/>
    <col min="4118" max="4119" width="9.109375" style="1"/>
    <col min="4120" max="4120" width="15.109375" style="1" customWidth="1"/>
    <col min="4121" max="4121" width="15.44140625" style="1" customWidth="1"/>
    <col min="4122" max="4352" width="9.109375" style="1"/>
    <col min="4353" max="4353" width="17.88671875" style="1" customWidth="1"/>
    <col min="4354" max="4354" width="21.6640625" style="1" customWidth="1"/>
    <col min="4355" max="4355" width="33.33203125" style="1" customWidth="1"/>
    <col min="4356" max="4356" width="11.6640625" style="1" customWidth="1"/>
    <col min="4357" max="4357" width="16.44140625" style="1" customWidth="1"/>
    <col min="4358" max="4358" width="93" style="1" customWidth="1"/>
    <col min="4359" max="4359" width="16.6640625" style="1" customWidth="1"/>
    <col min="4360" max="4360" width="23" style="1" customWidth="1"/>
    <col min="4361" max="4361" width="22" style="1" customWidth="1"/>
    <col min="4362" max="4362" width="22.6640625" style="1" customWidth="1"/>
    <col min="4363" max="4363" width="23.6640625" style="1" customWidth="1"/>
    <col min="4364" max="4364" width="14" style="1" customWidth="1"/>
    <col min="4365" max="4365" width="19.44140625" style="1" customWidth="1"/>
    <col min="4366" max="4366" width="24.44140625" style="1" customWidth="1"/>
    <col min="4367" max="4373" width="9.109375" style="1" hidden="1" customWidth="1"/>
    <col min="4374" max="4375" width="9.109375" style="1"/>
    <col min="4376" max="4376" width="15.109375" style="1" customWidth="1"/>
    <col min="4377" max="4377" width="15.44140625" style="1" customWidth="1"/>
    <col min="4378" max="4608" width="9.109375" style="1"/>
    <col min="4609" max="4609" width="17.88671875" style="1" customWidth="1"/>
    <col min="4610" max="4610" width="21.6640625" style="1" customWidth="1"/>
    <col min="4611" max="4611" width="33.33203125" style="1" customWidth="1"/>
    <col min="4612" max="4612" width="11.6640625" style="1" customWidth="1"/>
    <col min="4613" max="4613" width="16.44140625" style="1" customWidth="1"/>
    <col min="4614" max="4614" width="93" style="1" customWidth="1"/>
    <col min="4615" max="4615" width="16.6640625" style="1" customWidth="1"/>
    <col min="4616" max="4616" width="23" style="1" customWidth="1"/>
    <col min="4617" max="4617" width="22" style="1" customWidth="1"/>
    <col min="4618" max="4618" width="22.6640625" style="1" customWidth="1"/>
    <col min="4619" max="4619" width="23.6640625" style="1" customWidth="1"/>
    <col min="4620" max="4620" width="14" style="1" customWidth="1"/>
    <col min="4621" max="4621" width="19.44140625" style="1" customWidth="1"/>
    <col min="4622" max="4622" width="24.44140625" style="1" customWidth="1"/>
    <col min="4623" max="4629" width="9.109375" style="1" hidden="1" customWidth="1"/>
    <col min="4630" max="4631" width="9.109375" style="1"/>
    <col min="4632" max="4632" width="15.109375" style="1" customWidth="1"/>
    <col min="4633" max="4633" width="15.44140625" style="1" customWidth="1"/>
    <col min="4634" max="4864" width="9.109375" style="1"/>
    <col min="4865" max="4865" width="17.88671875" style="1" customWidth="1"/>
    <col min="4866" max="4866" width="21.6640625" style="1" customWidth="1"/>
    <col min="4867" max="4867" width="33.33203125" style="1" customWidth="1"/>
    <col min="4868" max="4868" width="11.6640625" style="1" customWidth="1"/>
    <col min="4869" max="4869" width="16.44140625" style="1" customWidth="1"/>
    <col min="4870" max="4870" width="93" style="1" customWidth="1"/>
    <col min="4871" max="4871" width="16.6640625" style="1" customWidth="1"/>
    <col min="4872" max="4872" width="23" style="1" customWidth="1"/>
    <col min="4873" max="4873" width="22" style="1" customWidth="1"/>
    <col min="4874" max="4874" width="22.6640625" style="1" customWidth="1"/>
    <col min="4875" max="4875" width="23.6640625" style="1" customWidth="1"/>
    <col min="4876" max="4876" width="14" style="1" customWidth="1"/>
    <col min="4877" max="4877" width="19.44140625" style="1" customWidth="1"/>
    <col min="4878" max="4878" width="24.44140625" style="1" customWidth="1"/>
    <col min="4879" max="4885" width="9.109375" style="1" hidden="1" customWidth="1"/>
    <col min="4886" max="4887" width="9.109375" style="1"/>
    <col min="4888" max="4888" width="15.109375" style="1" customWidth="1"/>
    <col min="4889" max="4889" width="15.44140625" style="1" customWidth="1"/>
    <col min="4890" max="5120" width="9.109375" style="1"/>
    <col min="5121" max="5121" width="17.88671875" style="1" customWidth="1"/>
    <col min="5122" max="5122" width="21.6640625" style="1" customWidth="1"/>
    <col min="5123" max="5123" width="33.33203125" style="1" customWidth="1"/>
    <col min="5124" max="5124" width="11.6640625" style="1" customWidth="1"/>
    <col min="5125" max="5125" width="16.44140625" style="1" customWidth="1"/>
    <col min="5126" max="5126" width="93" style="1" customWidth="1"/>
    <col min="5127" max="5127" width="16.6640625" style="1" customWidth="1"/>
    <col min="5128" max="5128" width="23" style="1" customWidth="1"/>
    <col min="5129" max="5129" width="22" style="1" customWidth="1"/>
    <col min="5130" max="5130" width="22.6640625" style="1" customWidth="1"/>
    <col min="5131" max="5131" width="23.6640625" style="1" customWidth="1"/>
    <col min="5132" max="5132" width="14" style="1" customWidth="1"/>
    <col min="5133" max="5133" width="19.44140625" style="1" customWidth="1"/>
    <col min="5134" max="5134" width="24.44140625" style="1" customWidth="1"/>
    <col min="5135" max="5141" width="9.109375" style="1" hidden="1" customWidth="1"/>
    <col min="5142" max="5143" width="9.109375" style="1"/>
    <col min="5144" max="5144" width="15.109375" style="1" customWidth="1"/>
    <col min="5145" max="5145" width="15.44140625" style="1" customWidth="1"/>
    <col min="5146" max="5376" width="9.109375" style="1"/>
    <col min="5377" max="5377" width="17.88671875" style="1" customWidth="1"/>
    <col min="5378" max="5378" width="21.6640625" style="1" customWidth="1"/>
    <col min="5379" max="5379" width="33.33203125" style="1" customWidth="1"/>
    <col min="5380" max="5380" width="11.6640625" style="1" customWidth="1"/>
    <col min="5381" max="5381" width="16.44140625" style="1" customWidth="1"/>
    <col min="5382" max="5382" width="93" style="1" customWidth="1"/>
    <col min="5383" max="5383" width="16.6640625" style="1" customWidth="1"/>
    <col min="5384" max="5384" width="23" style="1" customWidth="1"/>
    <col min="5385" max="5385" width="22" style="1" customWidth="1"/>
    <col min="5386" max="5386" width="22.6640625" style="1" customWidth="1"/>
    <col min="5387" max="5387" width="23.6640625" style="1" customWidth="1"/>
    <col min="5388" max="5388" width="14" style="1" customWidth="1"/>
    <col min="5389" max="5389" width="19.44140625" style="1" customWidth="1"/>
    <col min="5390" max="5390" width="24.44140625" style="1" customWidth="1"/>
    <col min="5391" max="5397" width="9.109375" style="1" hidden="1" customWidth="1"/>
    <col min="5398" max="5399" width="9.109375" style="1"/>
    <col min="5400" max="5400" width="15.109375" style="1" customWidth="1"/>
    <col min="5401" max="5401" width="15.44140625" style="1" customWidth="1"/>
    <col min="5402" max="5632" width="9.109375" style="1"/>
    <col min="5633" max="5633" width="17.88671875" style="1" customWidth="1"/>
    <col min="5634" max="5634" width="21.6640625" style="1" customWidth="1"/>
    <col min="5635" max="5635" width="33.33203125" style="1" customWidth="1"/>
    <col min="5636" max="5636" width="11.6640625" style="1" customWidth="1"/>
    <col min="5637" max="5637" width="16.44140625" style="1" customWidth="1"/>
    <col min="5638" max="5638" width="93" style="1" customWidth="1"/>
    <col min="5639" max="5639" width="16.6640625" style="1" customWidth="1"/>
    <col min="5640" max="5640" width="23" style="1" customWidth="1"/>
    <col min="5641" max="5641" width="22" style="1" customWidth="1"/>
    <col min="5642" max="5642" width="22.6640625" style="1" customWidth="1"/>
    <col min="5643" max="5643" width="23.6640625" style="1" customWidth="1"/>
    <col min="5644" max="5644" width="14" style="1" customWidth="1"/>
    <col min="5645" max="5645" width="19.44140625" style="1" customWidth="1"/>
    <col min="5646" max="5646" width="24.44140625" style="1" customWidth="1"/>
    <col min="5647" max="5653" width="9.109375" style="1" hidden="1" customWidth="1"/>
    <col min="5654" max="5655" width="9.109375" style="1"/>
    <col min="5656" max="5656" width="15.109375" style="1" customWidth="1"/>
    <col min="5657" max="5657" width="15.44140625" style="1" customWidth="1"/>
    <col min="5658" max="5888" width="9.109375" style="1"/>
    <col min="5889" max="5889" width="17.88671875" style="1" customWidth="1"/>
    <col min="5890" max="5890" width="21.6640625" style="1" customWidth="1"/>
    <col min="5891" max="5891" width="33.33203125" style="1" customWidth="1"/>
    <col min="5892" max="5892" width="11.6640625" style="1" customWidth="1"/>
    <col min="5893" max="5893" width="16.44140625" style="1" customWidth="1"/>
    <col min="5894" max="5894" width="93" style="1" customWidth="1"/>
    <col min="5895" max="5895" width="16.6640625" style="1" customWidth="1"/>
    <col min="5896" max="5896" width="23" style="1" customWidth="1"/>
    <col min="5897" max="5897" width="22" style="1" customWidth="1"/>
    <col min="5898" max="5898" width="22.6640625" style="1" customWidth="1"/>
    <col min="5899" max="5899" width="23.6640625" style="1" customWidth="1"/>
    <col min="5900" max="5900" width="14" style="1" customWidth="1"/>
    <col min="5901" max="5901" width="19.44140625" style="1" customWidth="1"/>
    <col min="5902" max="5902" width="24.44140625" style="1" customWidth="1"/>
    <col min="5903" max="5909" width="9.109375" style="1" hidden="1" customWidth="1"/>
    <col min="5910" max="5911" width="9.109375" style="1"/>
    <col min="5912" max="5912" width="15.109375" style="1" customWidth="1"/>
    <col min="5913" max="5913" width="15.44140625" style="1" customWidth="1"/>
    <col min="5914" max="6144" width="9.109375" style="1"/>
    <col min="6145" max="6145" width="17.88671875" style="1" customWidth="1"/>
    <col min="6146" max="6146" width="21.6640625" style="1" customWidth="1"/>
    <col min="6147" max="6147" width="33.33203125" style="1" customWidth="1"/>
    <col min="6148" max="6148" width="11.6640625" style="1" customWidth="1"/>
    <col min="6149" max="6149" width="16.44140625" style="1" customWidth="1"/>
    <col min="6150" max="6150" width="93" style="1" customWidth="1"/>
    <col min="6151" max="6151" width="16.6640625" style="1" customWidth="1"/>
    <col min="6152" max="6152" width="23" style="1" customWidth="1"/>
    <col min="6153" max="6153" width="22" style="1" customWidth="1"/>
    <col min="6154" max="6154" width="22.6640625" style="1" customWidth="1"/>
    <col min="6155" max="6155" width="23.6640625" style="1" customWidth="1"/>
    <col min="6156" max="6156" width="14" style="1" customWidth="1"/>
    <col min="6157" max="6157" width="19.44140625" style="1" customWidth="1"/>
    <col min="6158" max="6158" width="24.44140625" style="1" customWidth="1"/>
    <col min="6159" max="6165" width="9.109375" style="1" hidden="1" customWidth="1"/>
    <col min="6166" max="6167" width="9.109375" style="1"/>
    <col min="6168" max="6168" width="15.109375" style="1" customWidth="1"/>
    <col min="6169" max="6169" width="15.44140625" style="1" customWidth="1"/>
    <col min="6170" max="6400" width="9.109375" style="1"/>
    <col min="6401" max="6401" width="17.88671875" style="1" customWidth="1"/>
    <col min="6402" max="6402" width="21.6640625" style="1" customWidth="1"/>
    <col min="6403" max="6403" width="33.33203125" style="1" customWidth="1"/>
    <col min="6404" max="6404" width="11.6640625" style="1" customWidth="1"/>
    <col min="6405" max="6405" width="16.44140625" style="1" customWidth="1"/>
    <col min="6406" max="6406" width="93" style="1" customWidth="1"/>
    <col min="6407" max="6407" width="16.6640625" style="1" customWidth="1"/>
    <col min="6408" max="6408" width="23" style="1" customWidth="1"/>
    <col min="6409" max="6409" width="22" style="1" customWidth="1"/>
    <col min="6410" max="6410" width="22.6640625" style="1" customWidth="1"/>
    <col min="6411" max="6411" width="23.6640625" style="1" customWidth="1"/>
    <col min="6412" max="6412" width="14" style="1" customWidth="1"/>
    <col min="6413" max="6413" width="19.44140625" style="1" customWidth="1"/>
    <col min="6414" max="6414" width="24.44140625" style="1" customWidth="1"/>
    <col min="6415" max="6421" width="9.109375" style="1" hidden="1" customWidth="1"/>
    <col min="6422" max="6423" width="9.109375" style="1"/>
    <col min="6424" max="6424" width="15.109375" style="1" customWidth="1"/>
    <col min="6425" max="6425" width="15.44140625" style="1" customWidth="1"/>
    <col min="6426" max="6656" width="9.109375" style="1"/>
    <col min="6657" max="6657" width="17.88671875" style="1" customWidth="1"/>
    <col min="6658" max="6658" width="21.6640625" style="1" customWidth="1"/>
    <col min="6659" max="6659" width="33.33203125" style="1" customWidth="1"/>
    <col min="6660" max="6660" width="11.6640625" style="1" customWidth="1"/>
    <col min="6661" max="6661" width="16.44140625" style="1" customWidth="1"/>
    <col min="6662" max="6662" width="93" style="1" customWidth="1"/>
    <col min="6663" max="6663" width="16.6640625" style="1" customWidth="1"/>
    <col min="6664" max="6664" width="23" style="1" customWidth="1"/>
    <col min="6665" max="6665" width="22" style="1" customWidth="1"/>
    <col min="6666" max="6666" width="22.6640625" style="1" customWidth="1"/>
    <col min="6667" max="6667" width="23.6640625" style="1" customWidth="1"/>
    <col min="6668" max="6668" width="14" style="1" customWidth="1"/>
    <col min="6669" max="6669" width="19.44140625" style="1" customWidth="1"/>
    <col min="6670" max="6670" width="24.44140625" style="1" customWidth="1"/>
    <col min="6671" max="6677" width="9.109375" style="1" hidden="1" customWidth="1"/>
    <col min="6678" max="6679" width="9.109375" style="1"/>
    <col min="6680" max="6680" width="15.109375" style="1" customWidth="1"/>
    <col min="6681" max="6681" width="15.44140625" style="1" customWidth="1"/>
    <col min="6682" max="6912" width="9.109375" style="1"/>
    <col min="6913" max="6913" width="17.88671875" style="1" customWidth="1"/>
    <col min="6914" max="6914" width="21.6640625" style="1" customWidth="1"/>
    <col min="6915" max="6915" width="33.33203125" style="1" customWidth="1"/>
    <col min="6916" max="6916" width="11.6640625" style="1" customWidth="1"/>
    <col min="6917" max="6917" width="16.44140625" style="1" customWidth="1"/>
    <col min="6918" max="6918" width="93" style="1" customWidth="1"/>
    <col min="6919" max="6919" width="16.6640625" style="1" customWidth="1"/>
    <col min="6920" max="6920" width="23" style="1" customWidth="1"/>
    <col min="6921" max="6921" width="22" style="1" customWidth="1"/>
    <col min="6922" max="6922" width="22.6640625" style="1" customWidth="1"/>
    <col min="6923" max="6923" width="23.6640625" style="1" customWidth="1"/>
    <col min="6924" max="6924" width="14" style="1" customWidth="1"/>
    <col min="6925" max="6925" width="19.44140625" style="1" customWidth="1"/>
    <col min="6926" max="6926" width="24.44140625" style="1" customWidth="1"/>
    <col min="6927" max="6933" width="9.109375" style="1" hidden="1" customWidth="1"/>
    <col min="6934" max="6935" width="9.109375" style="1"/>
    <col min="6936" max="6936" width="15.109375" style="1" customWidth="1"/>
    <col min="6937" max="6937" width="15.44140625" style="1" customWidth="1"/>
    <col min="6938" max="7168" width="9.109375" style="1"/>
    <col min="7169" max="7169" width="17.88671875" style="1" customWidth="1"/>
    <col min="7170" max="7170" width="21.6640625" style="1" customWidth="1"/>
    <col min="7171" max="7171" width="33.33203125" style="1" customWidth="1"/>
    <col min="7172" max="7172" width="11.6640625" style="1" customWidth="1"/>
    <col min="7173" max="7173" width="16.44140625" style="1" customWidth="1"/>
    <col min="7174" max="7174" width="93" style="1" customWidth="1"/>
    <col min="7175" max="7175" width="16.6640625" style="1" customWidth="1"/>
    <col min="7176" max="7176" width="23" style="1" customWidth="1"/>
    <col min="7177" max="7177" width="22" style="1" customWidth="1"/>
    <col min="7178" max="7178" width="22.6640625" style="1" customWidth="1"/>
    <col min="7179" max="7179" width="23.6640625" style="1" customWidth="1"/>
    <col min="7180" max="7180" width="14" style="1" customWidth="1"/>
    <col min="7181" max="7181" width="19.44140625" style="1" customWidth="1"/>
    <col min="7182" max="7182" width="24.44140625" style="1" customWidth="1"/>
    <col min="7183" max="7189" width="9.109375" style="1" hidden="1" customWidth="1"/>
    <col min="7190" max="7191" width="9.109375" style="1"/>
    <col min="7192" max="7192" width="15.109375" style="1" customWidth="1"/>
    <col min="7193" max="7193" width="15.44140625" style="1" customWidth="1"/>
    <col min="7194" max="7424" width="9.109375" style="1"/>
    <col min="7425" max="7425" width="17.88671875" style="1" customWidth="1"/>
    <col min="7426" max="7426" width="21.6640625" style="1" customWidth="1"/>
    <col min="7427" max="7427" width="33.33203125" style="1" customWidth="1"/>
    <col min="7428" max="7428" width="11.6640625" style="1" customWidth="1"/>
    <col min="7429" max="7429" width="16.44140625" style="1" customWidth="1"/>
    <col min="7430" max="7430" width="93" style="1" customWidth="1"/>
    <col min="7431" max="7431" width="16.6640625" style="1" customWidth="1"/>
    <col min="7432" max="7432" width="23" style="1" customWidth="1"/>
    <col min="7433" max="7433" width="22" style="1" customWidth="1"/>
    <col min="7434" max="7434" width="22.6640625" style="1" customWidth="1"/>
    <col min="7435" max="7435" width="23.6640625" style="1" customWidth="1"/>
    <col min="7436" max="7436" width="14" style="1" customWidth="1"/>
    <col min="7437" max="7437" width="19.44140625" style="1" customWidth="1"/>
    <col min="7438" max="7438" width="24.44140625" style="1" customWidth="1"/>
    <col min="7439" max="7445" width="9.109375" style="1" hidden="1" customWidth="1"/>
    <col min="7446" max="7447" width="9.109375" style="1"/>
    <col min="7448" max="7448" width="15.109375" style="1" customWidth="1"/>
    <col min="7449" max="7449" width="15.44140625" style="1" customWidth="1"/>
    <col min="7450" max="7680" width="9.109375" style="1"/>
    <col min="7681" max="7681" width="17.88671875" style="1" customWidth="1"/>
    <col min="7682" max="7682" width="21.6640625" style="1" customWidth="1"/>
    <col min="7683" max="7683" width="33.33203125" style="1" customWidth="1"/>
    <col min="7684" max="7684" width="11.6640625" style="1" customWidth="1"/>
    <col min="7685" max="7685" width="16.44140625" style="1" customWidth="1"/>
    <col min="7686" max="7686" width="93" style="1" customWidth="1"/>
    <col min="7687" max="7687" width="16.6640625" style="1" customWidth="1"/>
    <col min="7688" max="7688" width="23" style="1" customWidth="1"/>
    <col min="7689" max="7689" width="22" style="1" customWidth="1"/>
    <col min="7690" max="7690" width="22.6640625" style="1" customWidth="1"/>
    <col min="7691" max="7691" width="23.6640625" style="1" customWidth="1"/>
    <col min="7692" max="7692" width="14" style="1" customWidth="1"/>
    <col min="7693" max="7693" width="19.44140625" style="1" customWidth="1"/>
    <col min="7694" max="7694" width="24.44140625" style="1" customWidth="1"/>
    <col min="7695" max="7701" width="9.109375" style="1" hidden="1" customWidth="1"/>
    <col min="7702" max="7703" width="9.109375" style="1"/>
    <col min="7704" max="7704" width="15.109375" style="1" customWidth="1"/>
    <col min="7705" max="7705" width="15.44140625" style="1" customWidth="1"/>
    <col min="7706" max="7936" width="9.109375" style="1"/>
    <col min="7937" max="7937" width="17.88671875" style="1" customWidth="1"/>
    <col min="7938" max="7938" width="21.6640625" style="1" customWidth="1"/>
    <col min="7939" max="7939" width="33.33203125" style="1" customWidth="1"/>
    <col min="7940" max="7940" width="11.6640625" style="1" customWidth="1"/>
    <col min="7941" max="7941" width="16.44140625" style="1" customWidth="1"/>
    <col min="7942" max="7942" width="93" style="1" customWidth="1"/>
    <col min="7943" max="7943" width="16.6640625" style="1" customWidth="1"/>
    <col min="7944" max="7944" width="23" style="1" customWidth="1"/>
    <col min="7945" max="7945" width="22" style="1" customWidth="1"/>
    <col min="7946" max="7946" width="22.6640625" style="1" customWidth="1"/>
    <col min="7947" max="7947" width="23.6640625" style="1" customWidth="1"/>
    <col min="7948" max="7948" width="14" style="1" customWidth="1"/>
    <col min="7949" max="7949" width="19.44140625" style="1" customWidth="1"/>
    <col min="7950" max="7950" width="24.44140625" style="1" customWidth="1"/>
    <col min="7951" max="7957" width="9.109375" style="1" hidden="1" customWidth="1"/>
    <col min="7958" max="7959" width="9.109375" style="1"/>
    <col min="7960" max="7960" width="15.109375" style="1" customWidth="1"/>
    <col min="7961" max="7961" width="15.44140625" style="1" customWidth="1"/>
    <col min="7962" max="8192" width="9.109375" style="1"/>
    <col min="8193" max="8193" width="17.88671875" style="1" customWidth="1"/>
    <col min="8194" max="8194" width="21.6640625" style="1" customWidth="1"/>
    <col min="8195" max="8195" width="33.33203125" style="1" customWidth="1"/>
    <col min="8196" max="8196" width="11.6640625" style="1" customWidth="1"/>
    <col min="8197" max="8197" width="16.44140625" style="1" customWidth="1"/>
    <col min="8198" max="8198" width="93" style="1" customWidth="1"/>
    <col min="8199" max="8199" width="16.6640625" style="1" customWidth="1"/>
    <col min="8200" max="8200" width="23" style="1" customWidth="1"/>
    <col min="8201" max="8201" width="22" style="1" customWidth="1"/>
    <col min="8202" max="8202" width="22.6640625" style="1" customWidth="1"/>
    <col min="8203" max="8203" width="23.6640625" style="1" customWidth="1"/>
    <col min="8204" max="8204" width="14" style="1" customWidth="1"/>
    <col min="8205" max="8205" width="19.44140625" style="1" customWidth="1"/>
    <col min="8206" max="8206" width="24.44140625" style="1" customWidth="1"/>
    <col min="8207" max="8213" width="9.109375" style="1" hidden="1" customWidth="1"/>
    <col min="8214" max="8215" width="9.109375" style="1"/>
    <col min="8216" max="8216" width="15.109375" style="1" customWidth="1"/>
    <col min="8217" max="8217" width="15.44140625" style="1" customWidth="1"/>
    <col min="8218" max="8448" width="9.109375" style="1"/>
    <col min="8449" max="8449" width="17.88671875" style="1" customWidth="1"/>
    <col min="8450" max="8450" width="21.6640625" style="1" customWidth="1"/>
    <col min="8451" max="8451" width="33.33203125" style="1" customWidth="1"/>
    <col min="8452" max="8452" width="11.6640625" style="1" customWidth="1"/>
    <col min="8453" max="8453" width="16.44140625" style="1" customWidth="1"/>
    <col min="8454" max="8454" width="93" style="1" customWidth="1"/>
    <col min="8455" max="8455" width="16.6640625" style="1" customWidth="1"/>
    <col min="8456" max="8456" width="23" style="1" customWidth="1"/>
    <col min="8457" max="8457" width="22" style="1" customWidth="1"/>
    <col min="8458" max="8458" width="22.6640625" style="1" customWidth="1"/>
    <col min="8459" max="8459" width="23.6640625" style="1" customWidth="1"/>
    <col min="8460" max="8460" width="14" style="1" customWidth="1"/>
    <col min="8461" max="8461" width="19.44140625" style="1" customWidth="1"/>
    <col min="8462" max="8462" width="24.44140625" style="1" customWidth="1"/>
    <col min="8463" max="8469" width="9.109375" style="1" hidden="1" customWidth="1"/>
    <col min="8470" max="8471" width="9.109375" style="1"/>
    <col min="8472" max="8472" width="15.109375" style="1" customWidth="1"/>
    <col min="8473" max="8473" width="15.44140625" style="1" customWidth="1"/>
    <col min="8474" max="8704" width="9.109375" style="1"/>
    <col min="8705" max="8705" width="17.88671875" style="1" customWidth="1"/>
    <col min="8706" max="8706" width="21.6640625" style="1" customWidth="1"/>
    <col min="8707" max="8707" width="33.33203125" style="1" customWidth="1"/>
    <col min="8708" max="8708" width="11.6640625" style="1" customWidth="1"/>
    <col min="8709" max="8709" width="16.44140625" style="1" customWidth="1"/>
    <col min="8710" max="8710" width="93" style="1" customWidth="1"/>
    <col min="8711" max="8711" width="16.6640625" style="1" customWidth="1"/>
    <col min="8712" max="8712" width="23" style="1" customWidth="1"/>
    <col min="8713" max="8713" width="22" style="1" customWidth="1"/>
    <col min="8714" max="8714" width="22.6640625" style="1" customWidth="1"/>
    <col min="8715" max="8715" width="23.6640625" style="1" customWidth="1"/>
    <col min="8716" max="8716" width="14" style="1" customWidth="1"/>
    <col min="8717" max="8717" width="19.44140625" style="1" customWidth="1"/>
    <col min="8718" max="8718" width="24.44140625" style="1" customWidth="1"/>
    <col min="8719" max="8725" width="9.109375" style="1" hidden="1" customWidth="1"/>
    <col min="8726" max="8727" width="9.109375" style="1"/>
    <col min="8728" max="8728" width="15.109375" style="1" customWidth="1"/>
    <col min="8729" max="8729" width="15.44140625" style="1" customWidth="1"/>
    <col min="8730" max="8960" width="9.109375" style="1"/>
    <col min="8961" max="8961" width="17.88671875" style="1" customWidth="1"/>
    <col min="8962" max="8962" width="21.6640625" style="1" customWidth="1"/>
    <col min="8963" max="8963" width="33.33203125" style="1" customWidth="1"/>
    <col min="8964" max="8964" width="11.6640625" style="1" customWidth="1"/>
    <col min="8965" max="8965" width="16.44140625" style="1" customWidth="1"/>
    <col min="8966" max="8966" width="93" style="1" customWidth="1"/>
    <col min="8967" max="8967" width="16.6640625" style="1" customWidth="1"/>
    <col min="8968" max="8968" width="23" style="1" customWidth="1"/>
    <col min="8969" max="8969" width="22" style="1" customWidth="1"/>
    <col min="8970" max="8970" width="22.6640625" style="1" customWidth="1"/>
    <col min="8971" max="8971" width="23.6640625" style="1" customWidth="1"/>
    <col min="8972" max="8972" width="14" style="1" customWidth="1"/>
    <col min="8973" max="8973" width="19.44140625" style="1" customWidth="1"/>
    <col min="8974" max="8974" width="24.44140625" style="1" customWidth="1"/>
    <col min="8975" max="8981" width="9.109375" style="1" hidden="1" customWidth="1"/>
    <col min="8982" max="8983" width="9.109375" style="1"/>
    <col min="8984" max="8984" width="15.109375" style="1" customWidth="1"/>
    <col min="8985" max="8985" width="15.44140625" style="1" customWidth="1"/>
    <col min="8986" max="9216" width="9.109375" style="1"/>
    <col min="9217" max="9217" width="17.88671875" style="1" customWidth="1"/>
    <col min="9218" max="9218" width="21.6640625" style="1" customWidth="1"/>
    <col min="9219" max="9219" width="33.33203125" style="1" customWidth="1"/>
    <col min="9220" max="9220" width="11.6640625" style="1" customWidth="1"/>
    <col min="9221" max="9221" width="16.44140625" style="1" customWidth="1"/>
    <col min="9222" max="9222" width="93" style="1" customWidth="1"/>
    <col min="9223" max="9223" width="16.6640625" style="1" customWidth="1"/>
    <col min="9224" max="9224" width="23" style="1" customWidth="1"/>
    <col min="9225" max="9225" width="22" style="1" customWidth="1"/>
    <col min="9226" max="9226" width="22.6640625" style="1" customWidth="1"/>
    <col min="9227" max="9227" width="23.6640625" style="1" customWidth="1"/>
    <col min="9228" max="9228" width="14" style="1" customWidth="1"/>
    <col min="9229" max="9229" width="19.44140625" style="1" customWidth="1"/>
    <col min="9230" max="9230" width="24.44140625" style="1" customWidth="1"/>
    <col min="9231" max="9237" width="9.109375" style="1" hidden="1" customWidth="1"/>
    <col min="9238" max="9239" width="9.109375" style="1"/>
    <col min="9240" max="9240" width="15.109375" style="1" customWidth="1"/>
    <col min="9241" max="9241" width="15.44140625" style="1" customWidth="1"/>
    <col min="9242" max="9472" width="9.109375" style="1"/>
    <col min="9473" max="9473" width="17.88671875" style="1" customWidth="1"/>
    <col min="9474" max="9474" width="21.6640625" style="1" customWidth="1"/>
    <col min="9475" max="9475" width="33.33203125" style="1" customWidth="1"/>
    <col min="9476" max="9476" width="11.6640625" style="1" customWidth="1"/>
    <col min="9477" max="9477" width="16.44140625" style="1" customWidth="1"/>
    <col min="9478" max="9478" width="93" style="1" customWidth="1"/>
    <col min="9479" max="9479" width="16.6640625" style="1" customWidth="1"/>
    <col min="9480" max="9480" width="23" style="1" customWidth="1"/>
    <col min="9481" max="9481" width="22" style="1" customWidth="1"/>
    <col min="9482" max="9482" width="22.6640625" style="1" customWidth="1"/>
    <col min="9483" max="9483" width="23.6640625" style="1" customWidth="1"/>
    <col min="9484" max="9484" width="14" style="1" customWidth="1"/>
    <col min="9485" max="9485" width="19.44140625" style="1" customWidth="1"/>
    <col min="9486" max="9486" width="24.44140625" style="1" customWidth="1"/>
    <col min="9487" max="9493" width="9.109375" style="1" hidden="1" customWidth="1"/>
    <col min="9494" max="9495" width="9.109375" style="1"/>
    <col min="9496" max="9496" width="15.109375" style="1" customWidth="1"/>
    <col min="9497" max="9497" width="15.44140625" style="1" customWidth="1"/>
    <col min="9498" max="9728" width="9.109375" style="1"/>
    <col min="9729" max="9729" width="17.88671875" style="1" customWidth="1"/>
    <col min="9730" max="9730" width="21.6640625" style="1" customWidth="1"/>
    <col min="9731" max="9731" width="33.33203125" style="1" customWidth="1"/>
    <col min="9732" max="9732" width="11.6640625" style="1" customWidth="1"/>
    <col min="9733" max="9733" width="16.44140625" style="1" customWidth="1"/>
    <col min="9734" max="9734" width="93" style="1" customWidth="1"/>
    <col min="9735" max="9735" width="16.6640625" style="1" customWidth="1"/>
    <col min="9736" max="9736" width="23" style="1" customWidth="1"/>
    <col min="9737" max="9737" width="22" style="1" customWidth="1"/>
    <col min="9738" max="9738" width="22.6640625" style="1" customWidth="1"/>
    <col min="9739" max="9739" width="23.6640625" style="1" customWidth="1"/>
    <col min="9740" max="9740" width="14" style="1" customWidth="1"/>
    <col min="9741" max="9741" width="19.44140625" style="1" customWidth="1"/>
    <col min="9742" max="9742" width="24.44140625" style="1" customWidth="1"/>
    <col min="9743" max="9749" width="9.109375" style="1" hidden="1" customWidth="1"/>
    <col min="9750" max="9751" width="9.109375" style="1"/>
    <col min="9752" max="9752" width="15.109375" style="1" customWidth="1"/>
    <col min="9753" max="9753" width="15.44140625" style="1" customWidth="1"/>
    <col min="9754" max="9984" width="9.109375" style="1"/>
    <col min="9985" max="9985" width="17.88671875" style="1" customWidth="1"/>
    <col min="9986" max="9986" width="21.6640625" style="1" customWidth="1"/>
    <col min="9987" max="9987" width="33.33203125" style="1" customWidth="1"/>
    <col min="9988" max="9988" width="11.6640625" style="1" customWidth="1"/>
    <col min="9989" max="9989" width="16.44140625" style="1" customWidth="1"/>
    <col min="9990" max="9990" width="93" style="1" customWidth="1"/>
    <col min="9991" max="9991" width="16.6640625" style="1" customWidth="1"/>
    <col min="9992" max="9992" width="23" style="1" customWidth="1"/>
    <col min="9993" max="9993" width="22" style="1" customWidth="1"/>
    <col min="9994" max="9994" width="22.6640625" style="1" customWidth="1"/>
    <col min="9995" max="9995" width="23.6640625" style="1" customWidth="1"/>
    <col min="9996" max="9996" width="14" style="1" customWidth="1"/>
    <col min="9997" max="9997" width="19.44140625" style="1" customWidth="1"/>
    <col min="9998" max="9998" width="24.44140625" style="1" customWidth="1"/>
    <col min="9999" max="10005" width="9.109375" style="1" hidden="1" customWidth="1"/>
    <col min="10006" max="10007" width="9.109375" style="1"/>
    <col min="10008" max="10008" width="15.109375" style="1" customWidth="1"/>
    <col min="10009" max="10009" width="15.44140625" style="1" customWidth="1"/>
    <col min="10010" max="10240" width="9.109375" style="1"/>
    <col min="10241" max="10241" width="17.88671875" style="1" customWidth="1"/>
    <col min="10242" max="10242" width="21.6640625" style="1" customWidth="1"/>
    <col min="10243" max="10243" width="33.33203125" style="1" customWidth="1"/>
    <col min="10244" max="10244" width="11.6640625" style="1" customWidth="1"/>
    <col min="10245" max="10245" width="16.44140625" style="1" customWidth="1"/>
    <col min="10246" max="10246" width="93" style="1" customWidth="1"/>
    <col min="10247" max="10247" width="16.6640625" style="1" customWidth="1"/>
    <col min="10248" max="10248" width="23" style="1" customWidth="1"/>
    <col min="10249" max="10249" width="22" style="1" customWidth="1"/>
    <col min="10250" max="10250" width="22.6640625" style="1" customWidth="1"/>
    <col min="10251" max="10251" width="23.6640625" style="1" customWidth="1"/>
    <col min="10252" max="10252" width="14" style="1" customWidth="1"/>
    <col min="10253" max="10253" width="19.44140625" style="1" customWidth="1"/>
    <col min="10254" max="10254" width="24.44140625" style="1" customWidth="1"/>
    <col min="10255" max="10261" width="9.109375" style="1" hidden="1" customWidth="1"/>
    <col min="10262" max="10263" width="9.109375" style="1"/>
    <col min="10264" max="10264" width="15.109375" style="1" customWidth="1"/>
    <col min="10265" max="10265" width="15.44140625" style="1" customWidth="1"/>
    <col min="10266" max="10496" width="9.109375" style="1"/>
    <col min="10497" max="10497" width="17.88671875" style="1" customWidth="1"/>
    <col min="10498" max="10498" width="21.6640625" style="1" customWidth="1"/>
    <col min="10499" max="10499" width="33.33203125" style="1" customWidth="1"/>
    <col min="10500" max="10500" width="11.6640625" style="1" customWidth="1"/>
    <col min="10501" max="10501" width="16.44140625" style="1" customWidth="1"/>
    <col min="10502" max="10502" width="93" style="1" customWidth="1"/>
    <col min="10503" max="10503" width="16.6640625" style="1" customWidth="1"/>
    <col min="10504" max="10504" width="23" style="1" customWidth="1"/>
    <col min="10505" max="10505" width="22" style="1" customWidth="1"/>
    <col min="10506" max="10506" width="22.6640625" style="1" customWidth="1"/>
    <col min="10507" max="10507" width="23.6640625" style="1" customWidth="1"/>
    <col min="10508" max="10508" width="14" style="1" customWidth="1"/>
    <col min="10509" max="10509" width="19.44140625" style="1" customWidth="1"/>
    <col min="10510" max="10510" width="24.44140625" style="1" customWidth="1"/>
    <col min="10511" max="10517" width="9.109375" style="1" hidden="1" customWidth="1"/>
    <col min="10518" max="10519" width="9.109375" style="1"/>
    <col min="10520" max="10520" width="15.109375" style="1" customWidth="1"/>
    <col min="10521" max="10521" width="15.44140625" style="1" customWidth="1"/>
    <col min="10522" max="10752" width="9.109375" style="1"/>
    <col min="10753" max="10753" width="17.88671875" style="1" customWidth="1"/>
    <col min="10754" max="10754" width="21.6640625" style="1" customWidth="1"/>
    <col min="10755" max="10755" width="33.33203125" style="1" customWidth="1"/>
    <col min="10756" max="10756" width="11.6640625" style="1" customWidth="1"/>
    <col min="10757" max="10757" width="16.44140625" style="1" customWidth="1"/>
    <col min="10758" max="10758" width="93" style="1" customWidth="1"/>
    <col min="10759" max="10759" width="16.6640625" style="1" customWidth="1"/>
    <col min="10760" max="10760" width="23" style="1" customWidth="1"/>
    <col min="10761" max="10761" width="22" style="1" customWidth="1"/>
    <col min="10762" max="10762" width="22.6640625" style="1" customWidth="1"/>
    <col min="10763" max="10763" width="23.6640625" style="1" customWidth="1"/>
    <col min="10764" max="10764" width="14" style="1" customWidth="1"/>
    <col min="10765" max="10765" width="19.44140625" style="1" customWidth="1"/>
    <col min="10766" max="10766" width="24.44140625" style="1" customWidth="1"/>
    <col min="10767" max="10773" width="9.109375" style="1" hidden="1" customWidth="1"/>
    <col min="10774" max="10775" width="9.109375" style="1"/>
    <col min="10776" max="10776" width="15.109375" style="1" customWidth="1"/>
    <col min="10777" max="10777" width="15.44140625" style="1" customWidth="1"/>
    <col min="10778" max="11008" width="9.109375" style="1"/>
    <col min="11009" max="11009" width="17.88671875" style="1" customWidth="1"/>
    <col min="11010" max="11010" width="21.6640625" style="1" customWidth="1"/>
    <col min="11011" max="11011" width="33.33203125" style="1" customWidth="1"/>
    <col min="11012" max="11012" width="11.6640625" style="1" customWidth="1"/>
    <col min="11013" max="11013" width="16.44140625" style="1" customWidth="1"/>
    <col min="11014" max="11014" width="93" style="1" customWidth="1"/>
    <col min="11015" max="11015" width="16.6640625" style="1" customWidth="1"/>
    <col min="11016" max="11016" width="23" style="1" customWidth="1"/>
    <col min="11017" max="11017" width="22" style="1" customWidth="1"/>
    <col min="11018" max="11018" width="22.6640625" style="1" customWidth="1"/>
    <col min="11019" max="11019" width="23.6640625" style="1" customWidth="1"/>
    <col min="11020" max="11020" width="14" style="1" customWidth="1"/>
    <col min="11021" max="11021" width="19.44140625" style="1" customWidth="1"/>
    <col min="11022" max="11022" width="24.44140625" style="1" customWidth="1"/>
    <col min="11023" max="11029" width="9.109375" style="1" hidden="1" customWidth="1"/>
    <col min="11030" max="11031" width="9.109375" style="1"/>
    <col min="11032" max="11032" width="15.109375" style="1" customWidth="1"/>
    <col min="11033" max="11033" width="15.44140625" style="1" customWidth="1"/>
    <col min="11034" max="11264" width="9.109375" style="1"/>
    <col min="11265" max="11265" width="17.88671875" style="1" customWidth="1"/>
    <col min="11266" max="11266" width="21.6640625" style="1" customWidth="1"/>
    <col min="11267" max="11267" width="33.33203125" style="1" customWidth="1"/>
    <col min="11268" max="11268" width="11.6640625" style="1" customWidth="1"/>
    <col min="11269" max="11269" width="16.44140625" style="1" customWidth="1"/>
    <col min="11270" max="11270" width="93" style="1" customWidth="1"/>
    <col min="11271" max="11271" width="16.6640625" style="1" customWidth="1"/>
    <col min="11272" max="11272" width="23" style="1" customWidth="1"/>
    <col min="11273" max="11273" width="22" style="1" customWidth="1"/>
    <col min="11274" max="11274" width="22.6640625" style="1" customWidth="1"/>
    <col min="11275" max="11275" width="23.6640625" style="1" customWidth="1"/>
    <col min="11276" max="11276" width="14" style="1" customWidth="1"/>
    <col min="11277" max="11277" width="19.44140625" style="1" customWidth="1"/>
    <col min="11278" max="11278" width="24.44140625" style="1" customWidth="1"/>
    <col min="11279" max="11285" width="9.109375" style="1" hidden="1" customWidth="1"/>
    <col min="11286" max="11287" width="9.109375" style="1"/>
    <col min="11288" max="11288" width="15.109375" style="1" customWidth="1"/>
    <col min="11289" max="11289" width="15.44140625" style="1" customWidth="1"/>
    <col min="11290" max="11520" width="9.109375" style="1"/>
    <col min="11521" max="11521" width="17.88671875" style="1" customWidth="1"/>
    <col min="11522" max="11522" width="21.6640625" style="1" customWidth="1"/>
    <col min="11523" max="11523" width="33.33203125" style="1" customWidth="1"/>
    <col min="11524" max="11524" width="11.6640625" style="1" customWidth="1"/>
    <col min="11525" max="11525" width="16.44140625" style="1" customWidth="1"/>
    <col min="11526" max="11526" width="93" style="1" customWidth="1"/>
    <col min="11527" max="11527" width="16.6640625" style="1" customWidth="1"/>
    <col min="11528" max="11528" width="23" style="1" customWidth="1"/>
    <col min="11529" max="11529" width="22" style="1" customWidth="1"/>
    <col min="11530" max="11530" width="22.6640625" style="1" customWidth="1"/>
    <col min="11531" max="11531" width="23.6640625" style="1" customWidth="1"/>
    <col min="11532" max="11532" width="14" style="1" customWidth="1"/>
    <col min="11533" max="11533" width="19.44140625" style="1" customWidth="1"/>
    <col min="11534" max="11534" width="24.44140625" style="1" customWidth="1"/>
    <col min="11535" max="11541" width="9.109375" style="1" hidden="1" customWidth="1"/>
    <col min="11542" max="11543" width="9.109375" style="1"/>
    <col min="11544" max="11544" width="15.109375" style="1" customWidth="1"/>
    <col min="11545" max="11545" width="15.44140625" style="1" customWidth="1"/>
    <col min="11546" max="11776" width="9.109375" style="1"/>
    <col min="11777" max="11777" width="17.88671875" style="1" customWidth="1"/>
    <col min="11778" max="11778" width="21.6640625" style="1" customWidth="1"/>
    <col min="11779" max="11779" width="33.33203125" style="1" customWidth="1"/>
    <col min="11780" max="11780" width="11.6640625" style="1" customWidth="1"/>
    <col min="11781" max="11781" width="16.44140625" style="1" customWidth="1"/>
    <col min="11782" max="11782" width="93" style="1" customWidth="1"/>
    <col min="11783" max="11783" width="16.6640625" style="1" customWidth="1"/>
    <col min="11784" max="11784" width="23" style="1" customWidth="1"/>
    <col min="11785" max="11785" width="22" style="1" customWidth="1"/>
    <col min="11786" max="11786" width="22.6640625" style="1" customWidth="1"/>
    <col min="11787" max="11787" width="23.6640625" style="1" customWidth="1"/>
    <col min="11788" max="11788" width="14" style="1" customWidth="1"/>
    <col min="11789" max="11789" width="19.44140625" style="1" customWidth="1"/>
    <col min="11790" max="11790" width="24.44140625" style="1" customWidth="1"/>
    <col min="11791" max="11797" width="9.109375" style="1" hidden="1" customWidth="1"/>
    <col min="11798" max="11799" width="9.109375" style="1"/>
    <col min="11800" max="11800" width="15.109375" style="1" customWidth="1"/>
    <col min="11801" max="11801" width="15.44140625" style="1" customWidth="1"/>
    <col min="11802" max="12032" width="9.109375" style="1"/>
    <col min="12033" max="12033" width="17.88671875" style="1" customWidth="1"/>
    <col min="12034" max="12034" width="21.6640625" style="1" customWidth="1"/>
    <col min="12035" max="12035" width="33.33203125" style="1" customWidth="1"/>
    <col min="12036" max="12036" width="11.6640625" style="1" customWidth="1"/>
    <col min="12037" max="12037" width="16.44140625" style="1" customWidth="1"/>
    <col min="12038" max="12038" width="93" style="1" customWidth="1"/>
    <col min="12039" max="12039" width="16.6640625" style="1" customWidth="1"/>
    <col min="12040" max="12040" width="23" style="1" customWidth="1"/>
    <col min="12041" max="12041" width="22" style="1" customWidth="1"/>
    <col min="12042" max="12042" width="22.6640625" style="1" customWidth="1"/>
    <col min="12043" max="12043" width="23.6640625" style="1" customWidth="1"/>
    <col min="12044" max="12044" width="14" style="1" customWidth="1"/>
    <col min="12045" max="12045" width="19.44140625" style="1" customWidth="1"/>
    <col min="12046" max="12046" width="24.44140625" style="1" customWidth="1"/>
    <col min="12047" max="12053" width="9.109375" style="1" hidden="1" customWidth="1"/>
    <col min="12054" max="12055" width="9.109375" style="1"/>
    <col min="12056" max="12056" width="15.109375" style="1" customWidth="1"/>
    <col min="12057" max="12057" width="15.44140625" style="1" customWidth="1"/>
    <col min="12058" max="12288" width="9.109375" style="1"/>
    <col min="12289" max="12289" width="17.88671875" style="1" customWidth="1"/>
    <col min="12290" max="12290" width="21.6640625" style="1" customWidth="1"/>
    <col min="12291" max="12291" width="33.33203125" style="1" customWidth="1"/>
    <col min="12292" max="12292" width="11.6640625" style="1" customWidth="1"/>
    <col min="12293" max="12293" width="16.44140625" style="1" customWidth="1"/>
    <col min="12294" max="12294" width="93" style="1" customWidth="1"/>
    <col min="12295" max="12295" width="16.6640625" style="1" customWidth="1"/>
    <col min="12296" max="12296" width="23" style="1" customWidth="1"/>
    <col min="12297" max="12297" width="22" style="1" customWidth="1"/>
    <col min="12298" max="12298" width="22.6640625" style="1" customWidth="1"/>
    <col min="12299" max="12299" width="23.6640625" style="1" customWidth="1"/>
    <col min="12300" max="12300" width="14" style="1" customWidth="1"/>
    <col min="12301" max="12301" width="19.44140625" style="1" customWidth="1"/>
    <col min="12302" max="12302" width="24.44140625" style="1" customWidth="1"/>
    <col min="12303" max="12309" width="9.109375" style="1" hidden="1" customWidth="1"/>
    <col min="12310" max="12311" width="9.109375" style="1"/>
    <col min="12312" max="12312" width="15.109375" style="1" customWidth="1"/>
    <col min="12313" max="12313" width="15.44140625" style="1" customWidth="1"/>
    <col min="12314" max="12544" width="9.109375" style="1"/>
    <col min="12545" max="12545" width="17.88671875" style="1" customWidth="1"/>
    <col min="12546" max="12546" width="21.6640625" style="1" customWidth="1"/>
    <col min="12547" max="12547" width="33.33203125" style="1" customWidth="1"/>
    <col min="12548" max="12548" width="11.6640625" style="1" customWidth="1"/>
    <col min="12549" max="12549" width="16.44140625" style="1" customWidth="1"/>
    <col min="12550" max="12550" width="93" style="1" customWidth="1"/>
    <col min="12551" max="12551" width="16.6640625" style="1" customWidth="1"/>
    <col min="12552" max="12552" width="23" style="1" customWidth="1"/>
    <col min="12553" max="12553" width="22" style="1" customWidth="1"/>
    <col min="12554" max="12554" width="22.6640625" style="1" customWidth="1"/>
    <col min="12555" max="12555" width="23.6640625" style="1" customWidth="1"/>
    <col min="12556" max="12556" width="14" style="1" customWidth="1"/>
    <col min="12557" max="12557" width="19.44140625" style="1" customWidth="1"/>
    <col min="12558" max="12558" width="24.44140625" style="1" customWidth="1"/>
    <col min="12559" max="12565" width="9.109375" style="1" hidden="1" customWidth="1"/>
    <col min="12566" max="12567" width="9.109375" style="1"/>
    <col min="12568" max="12568" width="15.109375" style="1" customWidth="1"/>
    <col min="12569" max="12569" width="15.44140625" style="1" customWidth="1"/>
    <col min="12570" max="12800" width="9.109375" style="1"/>
    <col min="12801" max="12801" width="17.88671875" style="1" customWidth="1"/>
    <col min="12802" max="12802" width="21.6640625" style="1" customWidth="1"/>
    <col min="12803" max="12803" width="33.33203125" style="1" customWidth="1"/>
    <col min="12804" max="12804" width="11.6640625" style="1" customWidth="1"/>
    <col min="12805" max="12805" width="16.44140625" style="1" customWidth="1"/>
    <col min="12806" max="12806" width="93" style="1" customWidth="1"/>
    <col min="12807" max="12807" width="16.6640625" style="1" customWidth="1"/>
    <col min="12808" max="12808" width="23" style="1" customWidth="1"/>
    <col min="12809" max="12809" width="22" style="1" customWidth="1"/>
    <col min="12810" max="12810" width="22.6640625" style="1" customWidth="1"/>
    <col min="12811" max="12811" width="23.6640625" style="1" customWidth="1"/>
    <col min="12812" max="12812" width="14" style="1" customWidth="1"/>
    <col min="12813" max="12813" width="19.44140625" style="1" customWidth="1"/>
    <col min="12814" max="12814" width="24.44140625" style="1" customWidth="1"/>
    <col min="12815" max="12821" width="9.109375" style="1" hidden="1" customWidth="1"/>
    <col min="12822" max="12823" width="9.109375" style="1"/>
    <col min="12824" max="12824" width="15.109375" style="1" customWidth="1"/>
    <col min="12825" max="12825" width="15.44140625" style="1" customWidth="1"/>
    <col min="12826" max="13056" width="9.109375" style="1"/>
    <col min="13057" max="13057" width="17.88671875" style="1" customWidth="1"/>
    <col min="13058" max="13058" width="21.6640625" style="1" customWidth="1"/>
    <col min="13059" max="13059" width="33.33203125" style="1" customWidth="1"/>
    <col min="13060" max="13060" width="11.6640625" style="1" customWidth="1"/>
    <col min="13061" max="13061" width="16.44140625" style="1" customWidth="1"/>
    <col min="13062" max="13062" width="93" style="1" customWidth="1"/>
    <col min="13063" max="13063" width="16.6640625" style="1" customWidth="1"/>
    <col min="13064" max="13064" width="23" style="1" customWidth="1"/>
    <col min="13065" max="13065" width="22" style="1" customWidth="1"/>
    <col min="13066" max="13066" width="22.6640625" style="1" customWidth="1"/>
    <col min="13067" max="13067" width="23.6640625" style="1" customWidth="1"/>
    <col min="13068" max="13068" width="14" style="1" customWidth="1"/>
    <col min="13069" max="13069" width="19.44140625" style="1" customWidth="1"/>
    <col min="13070" max="13070" width="24.44140625" style="1" customWidth="1"/>
    <col min="13071" max="13077" width="9.109375" style="1" hidden="1" customWidth="1"/>
    <col min="13078" max="13079" width="9.109375" style="1"/>
    <col min="13080" max="13080" width="15.109375" style="1" customWidth="1"/>
    <col min="13081" max="13081" width="15.44140625" style="1" customWidth="1"/>
    <col min="13082" max="13312" width="9.109375" style="1"/>
    <col min="13313" max="13313" width="17.88671875" style="1" customWidth="1"/>
    <col min="13314" max="13314" width="21.6640625" style="1" customWidth="1"/>
    <col min="13315" max="13315" width="33.33203125" style="1" customWidth="1"/>
    <col min="13316" max="13316" width="11.6640625" style="1" customWidth="1"/>
    <col min="13317" max="13317" width="16.44140625" style="1" customWidth="1"/>
    <col min="13318" max="13318" width="93" style="1" customWidth="1"/>
    <col min="13319" max="13319" width="16.6640625" style="1" customWidth="1"/>
    <col min="13320" max="13320" width="23" style="1" customWidth="1"/>
    <col min="13321" max="13321" width="22" style="1" customWidth="1"/>
    <col min="13322" max="13322" width="22.6640625" style="1" customWidth="1"/>
    <col min="13323" max="13323" width="23.6640625" style="1" customWidth="1"/>
    <col min="13324" max="13324" width="14" style="1" customWidth="1"/>
    <col min="13325" max="13325" width="19.44140625" style="1" customWidth="1"/>
    <col min="13326" max="13326" width="24.44140625" style="1" customWidth="1"/>
    <col min="13327" max="13333" width="9.109375" style="1" hidden="1" customWidth="1"/>
    <col min="13334" max="13335" width="9.109375" style="1"/>
    <col min="13336" max="13336" width="15.109375" style="1" customWidth="1"/>
    <col min="13337" max="13337" width="15.44140625" style="1" customWidth="1"/>
    <col min="13338" max="13568" width="9.109375" style="1"/>
    <col min="13569" max="13569" width="17.88671875" style="1" customWidth="1"/>
    <col min="13570" max="13570" width="21.6640625" style="1" customWidth="1"/>
    <col min="13571" max="13571" width="33.33203125" style="1" customWidth="1"/>
    <col min="13572" max="13572" width="11.6640625" style="1" customWidth="1"/>
    <col min="13573" max="13573" width="16.44140625" style="1" customWidth="1"/>
    <col min="13574" max="13574" width="93" style="1" customWidth="1"/>
    <col min="13575" max="13575" width="16.6640625" style="1" customWidth="1"/>
    <col min="13576" max="13576" width="23" style="1" customWidth="1"/>
    <col min="13577" max="13577" width="22" style="1" customWidth="1"/>
    <col min="13578" max="13578" width="22.6640625" style="1" customWidth="1"/>
    <col min="13579" max="13579" width="23.6640625" style="1" customWidth="1"/>
    <col min="13580" max="13580" width="14" style="1" customWidth="1"/>
    <col min="13581" max="13581" width="19.44140625" style="1" customWidth="1"/>
    <col min="13582" max="13582" width="24.44140625" style="1" customWidth="1"/>
    <col min="13583" max="13589" width="9.109375" style="1" hidden="1" customWidth="1"/>
    <col min="13590" max="13591" width="9.109375" style="1"/>
    <col min="13592" max="13592" width="15.109375" style="1" customWidth="1"/>
    <col min="13593" max="13593" width="15.44140625" style="1" customWidth="1"/>
    <col min="13594" max="13824" width="9.109375" style="1"/>
    <col min="13825" max="13825" width="17.88671875" style="1" customWidth="1"/>
    <col min="13826" max="13826" width="21.6640625" style="1" customWidth="1"/>
    <col min="13827" max="13827" width="33.33203125" style="1" customWidth="1"/>
    <col min="13828" max="13828" width="11.6640625" style="1" customWidth="1"/>
    <col min="13829" max="13829" width="16.44140625" style="1" customWidth="1"/>
    <col min="13830" max="13830" width="93" style="1" customWidth="1"/>
    <col min="13831" max="13831" width="16.6640625" style="1" customWidth="1"/>
    <col min="13832" max="13832" width="23" style="1" customWidth="1"/>
    <col min="13833" max="13833" width="22" style="1" customWidth="1"/>
    <col min="13834" max="13834" width="22.6640625" style="1" customWidth="1"/>
    <col min="13835" max="13835" width="23.6640625" style="1" customWidth="1"/>
    <col min="13836" max="13836" width="14" style="1" customWidth="1"/>
    <col min="13837" max="13837" width="19.44140625" style="1" customWidth="1"/>
    <col min="13838" max="13838" width="24.44140625" style="1" customWidth="1"/>
    <col min="13839" max="13845" width="9.109375" style="1" hidden="1" customWidth="1"/>
    <col min="13846" max="13847" width="9.109375" style="1"/>
    <col min="13848" max="13848" width="15.109375" style="1" customWidth="1"/>
    <col min="13849" max="13849" width="15.44140625" style="1" customWidth="1"/>
    <col min="13850" max="14080" width="9.109375" style="1"/>
    <col min="14081" max="14081" width="17.88671875" style="1" customWidth="1"/>
    <col min="14082" max="14082" width="21.6640625" style="1" customWidth="1"/>
    <col min="14083" max="14083" width="33.33203125" style="1" customWidth="1"/>
    <col min="14084" max="14084" width="11.6640625" style="1" customWidth="1"/>
    <col min="14085" max="14085" width="16.44140625" style="1" customWidth="1"/>
    <col min="14086" max="14086" width="93" style="1" customWidth="1"/>
    <col min="14087" max="14087" width="16.6640625" style="1" customWidth="1"/>
    <col min="14088" max="14088" width="23" style="1" customWidth="1"/>
    <col min="14089" max="14089" width="22" style="1" customWidth="1"/>
    <col min="14090" max="14090" width="22.6640625" style="1" customWidth="1"/>
    <col min="14091" max="14091" width="23.6640625" style="1" customWidth="1"/>
    <col min="14092" max="14092" width="14" style="1" customWidth="1"/>
    <col min="14093" max="14093" width="19.44140625" style="1" customWidth="1"/>
    <col min="14094" max="14094" width="24.44140625" style="1" customWidth="1"/>
    <col min="14095" max="14101" width="9.109375" style="1" hidden="1" customWidth="1"/>
    <col min="14102" max="14103" width="9.109375" style="1"/>
    <col min="14104" max="14104" width="15.109375" style="1" customWidth="1"/>
    <col min="14105" max="14105" width="15.44140625" style="1" customWidth="1"/>
    <col min="14106" max="14336" width="9.109375" style="1"/>
    <col min="14337" max="14337" width="17.88671875" style="1" customWidth="1"/>
    <col min="14338" max="14338" width="21.6640625" style="1" customWidth="1"/>
    <col min="14339" max="14339" width="33.33203125" style="1" customWidth="1"/>
    <col min="14340" max="14340" width="11.6640625" style="1" customWidth="1"/>
    <col min="14341" max="14341" width="16.44140625" style="1" customWidth="1"/>
    <col min="14342" max="14342" width="93" style="1" customWidth="1"/>
    <col min="14343" max="14343" width="16.6640625" style="1" customWidth="1"/>
    <col min="14344" max="14344" width="23" style="1" customWidth="1"/>
    <col min="14345" max="14345" width="22" style="1" customWidth="1"/>
    <col min="14346" max="14346" width="22.6640625" style="1" customWidth="1"/>
    <col min="14347" max="14347" width="23.6640625" style="1" customWidth="1"/>
    <col min="14348" max="14348" width="14" style="1" customWidth="1"/>
    <col min="14349" max="14349" width="19.44140625" style="1" customWidth="1"/>
    <col min="14350" max="14350" width="24.44140625" style="1" customWidth="1"/>
    <col min="14351" max="14357" width="9.109375" style="1" hidden="1" customWidth="1"/>
    <col min="14358" max="14359" width="9.109375" style="1"/>
    <col min="14360" max="14360" width="15.109375" style="1" customWidth="1"/>
    <col min="14361" max="14361" width="15.44140625" style="1" customWidth="1"/>
    <col min="14362" max="14592" width="9.109375" style="1"/>
    <col min="14593" max="14593" width="17.88671875" style="1" customWidth="1"/>
    <col min="14594" max="14594" width="21.6640625" style="1" customWidth="1"/>
    <col min="14595" max="14595" width="33.33203125" style="1" customWidth="1"/>
    <col min="14596" max="14596" width="11.6640625" style="1" customWidth="1"/>
    <col min="14597" max="14597" width="16.44140625" style="1" customWidth="1"/>
    <col min="14598" max="14598" width="93" style="1" customWidth="1"/>
    <col min="14599" max="14599" width="16.6640625" style="1" customWidth="1"/>
    <col min="14600" max="14600" width="23" style="1" customWidth="1"/>
    <col min="14601" max="14601" width="22" style="1" customWidth="1"/>
    <col min="14602" max="14602" width="22.6640625" style="1" customWidth="1"/>
    <col min="14603" max="14603" width="23.6640625" style="1" customWidth="1"/>
    <col min="14604" max="14604" width="14" style="1" customWidth="1"/>
    <col min="14605" max="14605" width="19.44140625" style="1" customWidth="1"/>
    <col min="14606" max="14606" width="24.44140625" style="1" customWidth="1"/>
    <col min="14607" max="14613" width="9.109375" style="1" hidden="1" customWidth="1"/>
    <col min="14614" max="14615" width="9.109375" style="1"/>
    <col min="14616" max="14616" width="15.109375" style="1" customWidth="1"/>
    <col min="14617" max="14617" width="15.44140625" style="1" customWidth="1"/>
    <col min="14618" max="14848" width="9.109375" style="1"/>
    <col min="14849" max="14849" width="17.88671875" style="1" customWidth="1"/>
    <col min="14850" max="14850" width="21.6640625" style="1" customWidth="1"/>
    <col min="14851" max="14851" width="33.33203125" style="1" customWidth="1"/>
    <col min="14852" max="14852" width="11.6640625" style="1" customWidth="1"/>
    <col min="14853" max="14853" width="16.44140625" style="1" customWidth="1"/>
    <col min="14854" max="14854" width="93" style="1" customWidth="1"/>
    <col min="14855" max="14855" width="16.6640625" style="1" customWidth="1"/>
    <col min="14856" max="14856" width="23" style="1" customWidth="1"/>
    <col min="14857" max="14857" width="22" style="1" customWidth="1"/>
    <col min="14858" max="14858" width="22.6640625" style="1" customWidth="1"/>
    <col min="14859" max="14859" width="23.6640625" style="1" customWidth="1"/>
    <col min="14860" max="14860" width="14" style="1" customWidth="1"/>
    <col min="14861" max="14861" width="19.44140625" style="1" customWidth="1"/>
    <col min="14862" max="14862" width="24.44140625" style="1" customWidth="1"/>
    <col min="14863" max="14869" width="9.109375" style="1" hidden="1" customWidth="1"/>
    <col min="14870" max="14871" width="9.109375" style="1"/>
    <col min="14872" max="14872" width="15.109375" style="1" customWidth="1"/>
    <col min="14873" max="14873" width="15.44140625" style="1" customWidth="1"/>
    <col min="14874" max="15104" width="9.109375" style="1"/>
    <col min="15105" max="15105" width="17.88671875" style="1" customWidth="1"/>
    <col min="15106" max="15106" width="21.6640625" style="1" customWidth="1"/>
    <col min="15107" max="15107" width="33.33203125" style="1" customWidth="1"/>
    <col min="15108" max="15108" width="11.6640625" style="1" customWidth="1"/>
    <col min="15109" max="15109" width="16.44140625" style="1" customWidth="1"/>
    <col min="15110" max="15110" width="93" style="1" customWidth="1"/>
    <col min="15111" max="15111" width="16.6640625" style="1" customWidth="1"/>
    <col min="15112" max="15112" width="23" style="1" customWidth="1"/>
    <col min="15113" max="15113" width="22" style="1" customWidth="1"/>
    <col min="15114" max="15114" width="22.6640625" style="1" customWidth="1"/>
    <col min="15115" max="15115" width="23.6640625" style="1" customWidth="1"/>
    <col min="15116" max="15116" width="14" style="1" customWidth="1"/>
    <col min="15117" max="15117" width="19.44140625" style="1" customWidth="1"/>
    <col min="15118" max="15118" width="24.44140625" style="1" customWidth="1"/>
    <col min="15119" max="15125" width="9.109375" style="1" hidden="1" customWidth="1"/>
    <col min="15126" max="15127" width="9.109375" style="1"/>
    <col min="15128" max="15128" width="15.109375" style="1" customWidth="1"/>
    <col min="15129" max="15129" width="15.44140625" style="1" customWidth="1"/>
    <col min="15130" max="15360" width="9.109375" style="1"/>
    <col min="15361" max="15361" width="17.88671875" style="1" customWidth="1"/>
    <col min="15362" max="15362" width="21.6640625" style="1" customWidth="1"/>
    <col min="15363" max="15363" width="33.33203125" style="1" customWidth="1"/>
    <col min="15364" max="15364" width="11.6640625" style="1" customWidth="1"/>
    <col min="15365" max="15365" width="16.44140625" style="1" customWidth="1"/>
    <col min="15366" max="15366" width="93" style="1" customWidth="1"/>
    <col min="15367" max="15367" width="16.6640625" style="1" customWidth="1"/>
    <col min="15368" max="15368" width="23" style="1" customWidth="1"/>
    <col min="15369" max="15369" width="22" style="1" customWidth="1"/>
    <col min="15370" max="15370" width="22.6640625" style="1" customWidth="1"/>
    <col min="15371" max="15371" width="23.6640625" style="1" customWidth="1"/>
    <col min="15372" max="15372" width="14" style="1" customWidth="1"/>
    <col min="15373" max="15373" width="19.44140625" style="1" customWidth="1"/>
    <col min="15374" max="15374" width="24.44140625" style="1" customWidth="1"/>
    <col min="15375" max="15381" width="9.109375" style="1" hidden="1" customWidth="1"/>
    <col min="15382" max="15383" width="9.109375" style="1"/>
    <col min="15384" max="15384" width="15.109375" style="1" customWidth="1"/>
    <col min="15385" max="15385" width="15.44140625" style="1" customWidth="1"/>
    <col min="15386" max="15616" width="9.109375" style="1"/>
    <col min="15617" max="15617" width="17.88671875" style="1" customWidth="1"/>
    <col min="15618" max="15618" width="21.6640625" style="1" customWidth="1"/>
    <col min="15619" max="15619" width="33.33203125" style="1" customWidth="1"/>
    <col min="15620" max="15620" width="11.6640625" style="1" customWidth="1"/>
    <col min="15621" max="15621" width="16.44140625" style="1" customWidth="1"/>
    <col min="15622" max="15622" width="93" style="1" customWidth="1"/>
    <col min="15623" max="15623" width="16.6640625" style="1" customWidth="1"/>
    <col min="15624" max="15624" width="23" style="1" customWidth="1"/>
    <col min="15625" max="15625" width="22" style="1" customWidth="1"/>
    <col min="15626" max="15626" width="22.6640625" style="1" customWidth="1"/>
    <col min="15627" max="15627" width="23.6640625" style="1" customWidth="1"/>
    <col min="15628" max="15628" width="14" style="1" customWidth="1"/>
    <col min="15629" max="15629" width="19.44140625" style="1" customWidth="1"/>
    <col min="15630" max="15630" width="24.44140625" style="1" customWidth="1"/>
    <col min="15631" max="15637" width="9.109375" style="1" hidden="1" customWidth="1"/>
    <col min="15638" max="15639" width="9.109375" style="1"/>
    <col min="15640" max="15640" width="15.109375" style="1" customWidth="1"/>
    <col min="15641" max="15641" width="15.44140625" style="1" customWidth="1"/>
    <col min="15642" max="15872" width="9.109375" style="1"/>
    <col min="15873" max="15873" width="17.88671875" style="1" customWidth="1"/>
    <col min="15874" max="15874" width="21.6640625" style="1" customWidth="1"/>
    <col min="15875" max="15875" width="33.33203125" style="1" customWidth="1"/>
    <col min="15876" max="15876" width="11.6640625" style="1" customWidth="1"/>
    <col min="15877" max="15877" width="16.44140625" style="1" customWidth="1"/>
    <col min="15878" max="15878" width="93" style="1" customWidth="1"/>
    <col min="15879" max="15879" width="16.6640625" style="1" customWidth="1"/>
    <col min="15880" max="15880" width="23" style="1" customWidth="1"/>
    <col min="15881" max="15881" width="22" style="1" customWidth="1"/>
    <col min="15882" max="15882" width="22.6640625" style="1" customWidth="1"/>
    <col min="15883" max="15883" width="23.6640625" style="1" customWidth="1"/>
    <col min="15884" max="15884" width="14" style="1" customWidth="1"/>
    <col min="15885" max="15885" width="19.44140625" style="1" customWidth="1"/>
    <col min="15886" max="15886" width="24.44140625" style="1" customWidth="1"/>
    <col min="15887" max="15893" width="9.109375" style="1" hidden="1" customWidth="1"/>
    <col min="15894" max="15895" width="9.109375" style="1"/>
    <col min="15896" max="15896" width="15.109375" style="1" customWidth="1"/>
    <col min="15897" max="15897" width="15.44140625" style="1" customWidth="1"/>
    <col min="15898" max="16128" width="9.109375" style="1"/>
    <col min="16129" max="16129" width="17.88671875" style="1" customWidth="1"/>
    <col min="16130" max="16130" width="21.6640625" style="1" customWidth="1"/>
    <col min="16131" max="16131" width="33.33203125" style="1" customWidth="1"/>
    <col min="16132" max="16132" width="11.6640625" style="1" customWidth="1"/>
    <col min="16133" max="16133" width="16.44140625" style="1" customWidth="1"/>
    <col min="16134" max="16134" width="93" style="1" customWidth="1"/>
    <col min="16135" max="16135" width="16.6640625" style="1" customWidth="1"/>
    <col min="16136" max="16136" width="23" style="1" customWidth="1"/>
    <col min="16137" max="16137" width="22" style="1" customWidth="1"/>
    <col min="16138" max="16138" width="22.6640625" style="1" customWidth="1"/>
    <col min="16139" max="16139" width="23.6640625" style="1" customWidth="1"/>
    <col min="16140" max="16140" width="14" style="1" customWidth="1"/>
    <col min="16141" max="16141" width="19.44140625" style="1" customWidth="1"/>
    <col min="16142" max="16142" width="24.44140625" style="1" customWidth="1"/>
    <col min="16143" max="16149" width="9.109375" style="1" hidden="1" customWidth="1"/>
    <col min="16150" max="16151" width="9.109375" style="1"/>
    <col min="16152" max="16152" width="15.109375" style="1" customWidth="1"/>
    <col min="16153" max="16153" width="15.44140625" style="1" customWidth="1"/>
    <col min="16154" max="16384" width="9.109375" style="1"/>
  </cols>
  <sheetData>
    <row r="1" spans="1:25" ht="35.25" customHeight="1" x14ac:dyDescent="0.3">
      <c r="B1" s="130" t="s">
        <v>78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25" ht="161.25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25" ht="24" customHeight="1" x14ac:dyDescent="0.35">
      <c r="A3" s="4">
        <v>1</v>
      </c>
      <c r="B3" s="5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7">
        <v>8</v>
      </c>
      <c r="I3" s="7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/>
      <c r="X3" s="8" t="s">
        <v>14</v>
      </c>
      <c r="Y3" s="8" t="s">
        <v>15</v>
      </c>
    </row>
    <row r="4" spans="1:25" ht="54" customHeight="1" x14ac:dyDescent="0.35">
      <c r="A4" s="132" t="s">
        <v>61</v>
      </c>
      <c r="B4" s="124" t="s">
        <v>17</v>
      </c>
      <c r="C4" s="125" t="s">
        <v>18</v>
      </c>
      <c r="D4" s="126" t="s">
        <v>19</v>
      </c>
      <c r="E4" s="9" t="s">
        <v>20</v>
      </c>
      <c r="F4" s="10" t="s">
        <v>21</v>
      </c>
      <c r="G4" s="9" t="s">
        <v>22</v>
      </c>
      <c r="H4" s="11">
        <v>100</v>
      </c>
      <c r="I4" s="11">
        <v>100</v>
      </c>
      <c r="J4" s="77">
        <f>IF(H4=0,0,IF(I4/H4*100&gt;100,100,I4/H4*100))</f>
        <v>100</v>
      </c>
      <c r="K4" s="127">
        <f>IF(AND(J5="-",J6="-"),J4,IF(J5="-",(J4+J6)/2,IF(J6="-",(J4+J5)/2,(J4+J5+J6)/3)))</f>
        <v>100</v>
      </c>
      <c r="L4" s="128">
        <f>(K4+K7)/2</f>
        <v>98.089996762706392</v>
      </c>
      <c r="M4" s="133" t="s">
        <v>75</v>
      </c>
      <c r="N4" s="118"/>
      <c r="O4" s="1"/>
      <c r="P4" s="88">
        <f t="shared" ref="P4:Q19" si="0">IF(H4&gt;0,1,0)</f>
        <v>1</v>
      </c>
      <c r="Q4" s="88">
        <f t="shared" si="0"/>
        <v>1</v>
      </c>
      <c r="Y4" s="74">
        <f>K4</f>
        <v>100</v>
      </c>
    </row>
    <row r="5" spans="1:25" ht="54" customHeight="1" x14ac:dyDescent="0.35">
      <c r="A5" s="132"/>
      <c r="B5" s="124"/>
      <c r="C5" s="125"/>
      <c r="D5" s="126"/>
      <c r="E5" s="9" t="s">
        <v>20</v>
      </c>
      <c r="F5" s="10" t="s">
        <v>23</v>
      </c>
      <c r="G5" s="9" t="s">
        <v>22</v>
      </c>
      <c r="H5" s="11">
        <v>100</v>
      </c>
      <c r="I5" s="11">
        <v>100</v>
      </c>
      <c r="J5" s="79">
        <f>IF(AND(H5=0,I5=0),"-",IF(I5/H5*100&gt;100,100,I5/H5*100))</f>
        <v>100</v>
      </c>
      <c r="K5" s="127"/>
      <c r="L5" s="128"/>
      <c r="M5" s="134"/>
      <c r="N5" s="118"/>
      <c r="O5" s="1"/>
      <c r="P5" s="88">
        <f t="shared" si="0"/>
        <v>1</v>
      </c>
      <c r="Q5" s="88">
        <f t="shared" si="0"/>
        <v>1</v>
      </c>
      <c r="X5" s="74">
        <f>K7</f>
        <v>96.179993525412769</v>
      </c>
    </row>
    <row r="6" spans="1:25" ht="54" customHeight="1" x14ac:dyDescent="0.35">
      <c r="A6" s="132"/>
      <c r="B6" s="124"/>
      <c r="C6" s="125"/>
      <c r="D6" s="126"/>
      <c r="E6" s="9" t="s">
        <v>20</v>
      </c>
      <c r="F6" s="10" t="s">
        <v>24</v>
      </c>
      <c r="G6" s="9" t="s">
        <v>22</v>
      </c>
      <c r="H6" s="11">
        <v>10.344827586206897</v>
      </c>
      <c r="I6" s="11">
        <v>60</v>
      </c>
      <c r="J6" s="87">
        <f>IF(AND(H6=0,I6=0),"-",IF(I6/H6*100&gt;100,100,I6/H6*100))</f>
        <v>100</v>
      </c>
      <c r="K6" s="127"/>
      <c r="L6" s="128"/>
      <c r="M6" s="134"/>
      <c r="N6" s="118"/>
      <c r="O6" s="1"/>
      <c r="P6" s="88">
        <f t="shared" si="0"/>
        <v>1</v>
      </c>
      <c r="Q6" s="88">
        <f t="shared" si="0"/>
        <v>1</v>
      </c>
    </row>
    <row r="7" spans="1:25" ht="47.25" customHeight="1" x14ac:dyDescent="0.35">
      <c r="A7" s="132"/>
      <c r="B7" s="124"/>
      <c r="C7" s="125"/>
      <c r="D7" s="126"/>
      <c r="E7" s="13" t="s">
        <v>25</v>
      </c>
      <c r="F7" s="14" t="s">
        <v>26</v>
      </c>
      <c r="G7" s="91" t="s">
        <v>69</v>
      </c>
      <c r="H7" s="15">
        <v>6178</v>
      </c>
      <c r="I7" s="15">
        <v>5706</v>
      </c>
      <c r="J7" s="16">
        <f>IF(AND(H7=0,I7=0),"-",IF(I7/H7*100&gt;100,100,I7/H7*100))</f>
        <v>92.359987050825509</v>
      </c>
      <c r="K7" s="122">
        <f>IF(J7="-",J8,IF(J8="-",J7,IF(AND(J7&gt;0,J8&gt;0),(J7+J8)/2)))</f>
        <v>96.179993525412769</v>
      </c>
      <c r="L7" s="128"/>
      <c r="M7" s="134"/>
      <c r="N7" s="118"/>
      <c r="O7" s="1"/>
      <c r="P7" s="88">
        <f t="shared" si="0"/>
        <v>1</v>
      </c>
      <c r="Q7" s="88">
        <f t="shared" si="0"/>
        <v>1</v>
      </c>
    </row>
    <row r="8" spans="1:25" ht="47.25" customHeight="1" x14ac:dyDescent="0.35">
      <c r="A8" s="132"/>
      <c r="B8" s="124"/>
      <c r="C8" s="125"/>
      <c r="D8" s="126"/>
      <c r="E8" s="17" t="s">
        <v>25</v>
      </c>
      <c r="F8" s="14" t="s">
        <v>27</v>
      </c>
      <c r="G8" s="91" t="s">
        <v>70</v>
      </c>
      <c r="H8" s="15">
        <v>11616.999999999998</v>
      </c>
      <c r="I8" s="15">
        <v>11617</v>
      </c>
      <c r="J8" s="16">
        <f>IF(AND(H8=0,I8=0),"-",IF(I8/H8*100&gt;100,100,I8/H8*100))</f>
        <v>100.00000000000003</v>
      </c>
      <c r="K8" s="123"/>
      <c r="L8" s="128"/>
      <c r="M8" s="134"/>
      <c r="N8" s="118"/>
      <c r="O8" s="1"/>
      <c r="P8" s="88">
        <f t="shared" si="0"/>
        <v>1</v>
      </c>
      <c r="Q8" s="88">
        <f t="shared" si="0"/>
        <v>1</v>
      </c>
    </row>
    <row r="9" spans="1:25" ht="52.5" customHeight="1" x14ac:dyDescent="0.35">
      <c r="A9" s="132"/>
      <c r="B9" s="124" t="s">
        <v>28</v>
      </c>
      <c r="C9" s="125" t="s">
        <v>29</v>
      </c>
      <c r="D9" s="126" t="s">
        <v>19</v>
      </c>
      <c r="E9" s="9" t="s">
        <v>20</v>
      </c>
      <c r="F9" s="10" t="s">
        <v>21</v>
      </c>
      <c r="G9" s="9" t="s">
        <v>22</v>
      </c>
      <c r="H9" s="18">
        <v>100</v>
      </c>
      <c r="I9" s="18">
        <v>96.95</v>
      </c>
      <c r="J9" s="77">
        <f>IF(H9=0,0,IF(I9/H9*100&gt;100,100,I9/H9*100))</f>
        <v>96.95</v>
      </c>
      <c r="K9" s="127">
        <f>IF(AND(J10="-",J11="-"),J9,IF(J10="-",(J9+J11)/2,IF(J11="-",(J9+J10)/2,(J9+J10+J11)/3)))</f>
        <v>98.983333333333334</v>
      </c>
      <c r="L9" s="128">
        <f>(K9+K12)/2</f>
        <v>97.230502166949307</v>
      </c>
      <c r="M9" s="134"/>
      <c r="N9" s="118"/>
      <c r="O9" s="1"/>
      <c r="P9" s="88">
        <f t="shared" si="0"/>
        <v>1</v>
      </c>
      <c r="Q9" s="88">
        <f t="shared" si="0"/>
        <v>1</v>
      </c>
      <c r="Y9" s="74">
        <f>K9</f>
        <v>98.983333333333334</v>
      </c>
    </row>
    <row r="10" spans="1:25" ht="52.5" customHeight="1" x14ac:dyDescent="0.35">
      <c r="A10" s="132"/>
      <c r="B10" s="124"/>
      <c r="C10" s="125"/>
      <c r="D10" s="126"/>
      <c r="E10" s="9" t="s">
        <v>20</v>
      </c>
      <c r="F10" s="10" t="s">
        <v>23</v>
      </c>
      <c r="G10" s="9" t="s">
        <v>22</v>
      </c>
      <c r="H10" s="18">
        <v>100</v>
      </c>
      <c r="I10" s="18">
        <v>100</v>
      </c>
      <c r="J10" s="87">
        <f>IF(AND(H10=0,I10=0),"-",IF(I10/H10*100&gt;100,100,I10/H10*100))</f>
        <v>100</v>
      </c>
      <c r="K10" s="127"/>
      <c r="L10" s="128"/>
      <c r="M10" s="134"/>
      <c r="N10" s="118"/>
      <c r="O10" s="1"/>
      <c r="P10" s="88">
        <f t="shared" si="0"/>
        <v>1</v>
      </c>
      <c r="Q10" s="88">
        <f t="shared" si="0"/>
        <v>1</v>
      </c>
      <c r="X10" s="74">
        <f>K12</f>
        <v>95.47767100056528</v>
      </c>
    </row>
    <row r="11" spans="1:25" ht="52.5" customHeight="1" x14ac:dyDescent="0.35">
      <c r="A11" s="132"/>
      <c r="B11" s="124"/>
      <c r="C11" s="125"/>
      <c r="D11" s="126"/>
      <c r="E11" s="9" t="s">
        <v>20</v>
      </c>
      <c r="F11" s="10" t="s">
        <v>24</v>
      </c>
      <c r="G11" s="9" t="s">
        <v>22</v>
      </c>
      <c r="H11" s="18">
        <v>5</v>
      </c>
      <c r="I11" s="18">
        <v>33.299999999999997</v>
      </c>
      <c r="J11" s="87">
        <f>IF(AND(H11=0,I11=0),"-",IF(I11/H11*100&gt;100,100,I11/H11*100))</f>
        <v>100</v>
      </c>
      <c r="K11" s="127"/>
      <c r="L11" s="128"/>
      <c r="M11" s="134"/>
      <c r="N11" s="118"/>
      <c r="O11" s="1"/>
      <c r="P11" s="88">
        <f t="shared" si="0"/>
        <v>1</v>
      </c>
      <c r="Q11" s="88">
        <f t="shared" si="0"/>
        <v>1</v>
      </c>
    </row>
    <row r="12" spans="1:25" ht="42" customHeight="1" x14ac:dyDescent="0.35">
      <c r="A12" s="132"/>
      <c r="B12" s="124"/>
      <c r="C12" s="125"/>
      <c r="D12" s="126"/>
      <c r="E12" s="13" t="s">
        <v>25</v>
      </c>
      <c r="F12" s="14" t="s">
        <v>26</v>
      </c>
      <c r="G12" s="91" t="s">
        <v>69</v>
      </c>
      <c r="H12" s="19">
        <v>1769</v>
      </c>
      <c r="I12" s="19">
        <v>1609</v>
      </c>
      <c r="J12" s="16">
        <f>IF(AND(H12=0,I12=0),"-",IF(I12/H12*100&gt;100,100,I12/H12*100))</f>
        <v>90.955342001130575</v>
      </c>
      <c r="K12" s="122">
        <f>IF(J12="-",J13,IF(J13="-",J12,IF(AND(J12&gt;0,J13&gt;0),(J12+J13)/2)))</f>
        <v>95.47767100056528</v>
      </c>
      <c r="L12" s="128"/>
      <c r="M12" s="134"/>
      <c r="N12" s="118"/>
      <c r="O12" s="1"/>
      <c r="P12" s="88">
        <f t="shared" si="0"/>
        <v>1</v>
      </c>
      <c r="Q12" s="88">
        <f t="shared" si="0"/>
        <v>1</v>
      </c>
    </row>
    <row r="13" spans="1:25" ht="42" customHeight="1" x14ac:dyDescent="0.35">
      <c r="A13" s="132"/>
      <c r="B13" s="124"/>
      <c r="C13" s="125"/>
      <c r="D13" s="126"/>
      <c r="E13" s="17" t="s">
        <v>25</v>
      </c>
      <c r="F13" s="14" t="s">
        <v>27</v>
      </c>
      <c r="G13" s="91" t="s">
        <v>70</v>
      </c>
      <c r="H13" s="19">
        <v>6066.0000000000009</v>
      </c>
      <c r="I13" s="19">
        <v>6066</v>
      </c>
      <c r="J13" s="16">
        <f>IF(AND(H13=0,I13=0),"-",IF(I13/H13*100&gt;100,100,I13/H13*100))</f>
        <v>99.999999999999986</v>
      </c>
      <c r="K13" s="123"/>
      <c r="L13" s="128"/>
      <c r="M13" s="134"/>
      <c r="N13" s="118"/>
      <c r="O13" s="1"/>
      <c r="P13" s="88">
        <f t="shared" si="0"/>
        <v>1</v>
      </c>
      <c r="Q13" s="88">
        <f t="shared" si="0"/>
        <v>1</v>
      </c>
    </row>
    <row r="14" spans="1:25" ht="60.75" customHeight="1" x14ac:dyDescent="0.35">
      <c r="A14" s="132"/>
      <c r="B14" s="124" t="s">
        <v>30</v>
      </c>
      <c r="C14" s="125" t="s">
        <v>31</v>
      </c>
      <c r="D14" s="126" t="s">
        <v>19</v>
      </c>
      <c r="E14" s="9" t="s">
        <v>20</v>
      </c>
      <c r="F14" s="10" t="s">
        <v>21</v>
      </c>
      <c r="G14" s="9" t="s">
        <v>22</v>
      </c>
      <c r="H14" s="21">
        <v>100</v>
      </c>
      <c r="I14" s="21">
        <v>100</v>
      </c>
      <c r="J14" s="77">
        <f>IF(H14=0,0,IF(I14/H14*100&gt;100,100,I14/H14*100))</f>
        <v>100</v>
      </c>
      <c r="K14" s="127">
        <f>IF(AND(J15="-",J16="-"),J14,IF(J15="-",(J14+J16)/2,IF(J16="-",(J14+J15)/2,(J14+J15+J16)/3)))</f>
        <v>100</v>
      </c>
      <c r="L14" s="128">
        <f>(K14+K17)/2</f>
        <v>100</v>
      </c>
      <c r="M14" s="134"/>
      <c r="N14" s="118"/>
      <c r="O14" s="1"/>
      <c r="P14" s="88">
        <f t="shared" si="0"/>
        <v>1</v>
      </c>
      <c r="Q14" s="88">
        <f t="shared" si="0"/>
        <v>1</v>
      </c>
      <c r="Y14" s="74">
        <f>K14</f>
        <v>100</v>
      </c>
    </row>
    <row r="15" spans="1:25" ht="60.75" customHeight="1" x14ac:dyDescent="0.35">
      <c r="A15" s="132"/>
      <c r="B15" s="124"/>
      <c r="C15" s="125"/>
      <c r="D15" s="126"/>
      <c r="E15" s="9" t="s">
        <v>20</v>
      </c>
      <c r="F15" s="10" t="s">
        <v>23</v>
      </c>
      <c r="G15" s="9" t="s">
        <v>22</v>
      </c>
      <c r="H15" s="21">
        <v>66.666666666666657</v>
      </c>
      <c r="I15" s="21">
        <v>66.67</v>
      </c>
      <c r="J15" s="87">
        <f>IF(AND(H15=0,I15=0),"-",IF(I15/H15*100&gt;100,100,I15/H15*100))</f>
        <v>100</v>
      </c>
      <c r="K15" s="127"/>
      <c r="L15" s="128"/>
      <c r="M15" s="134"/>
      <c r="N15" s="118"/>
      <c r="O15" s="1"/>
      <c r="P15" s="88">
        <f t="shared" si="0"/>
        <v>1</v>
      </c>
      <c r="Q15" s="88">
        <f t="shared" si="0"/>
        <v>1</v>
      </c>
      <c r="X15" s="74">
        <f>K17</f>
        <v>100</v>
      </c>
    </row>
    <row r="16" spans="1:25" ht="60.75" customHeight="1" x14ac:dyDescent="0.35">
      <c r="A16" s="132"/>
      <c r="B16" s="124"/>
      <c r="C16" s="125"/>
      <c r="D16" s="126"/>
      <c r="E16" s="9" t="s">
        <v>20</v>
      </c>
      <c r="F16" s="10" t="s">
        <v>24</v>
      </c>
      <c r="G16" s="9" t="s">
        <v>22</v>
      </c>
      <c r="H16" s="21">
        <v>50</v>
      </c>
      <c r="I16" s="21">
        <v>60</v>
      </c>
      <c r="J16" s="87">
        <f>IF(AND(H16=0,I16=0),"-",IF(I16/H16*100&gt;100,100,I16/H16*100))</f>
        <v>100</v>
      </c>
      <c r="K16" s="127"/>
      <c r="L16" s="128"/>
      <c r="M16" s="134"/>
      <c r="N16" s="118"/>
      <c r="O16" s="1"/>
      <c r="P16" s="88">
        <f t="shared" si="0"/>
        <v>1</v>
      </c>
      <c r="Q16" s="88">
        <f t="shared" si="0"/>
        <v>1</v>
      </c>
    </row>
    <row r="17" spans="1:25" ht="52.5" customHeight="1" x14ac:dyDescent="0.35">
      <c r="A17" s="132"/>
      <c r="B17" s="124"/>
      <c r="C17" s="125"/>
      <c r="D17" s="126"/>
      <c r="E17" s="13" t="s">
        <v>25</v>
      </c>
      <c r="F17" s="14" t="s">
        <v>26</v>
      </c>
      <c r="G17" s="91" t="s">
        <v>69</v>
      </c>
      <c r="H17" s="22">
        <v>7793</v>
      </c>
      <c r="I17" s="22">
        <v>9231</v>
      </c>
      <c r="J17" s="16">
        <f>IF(AND(H17=0,I17=0),"-",IF(I17/H17*100&gt;100,100,I17/H17*100))</f>
        <v>100</v>
      </c>
      <c r="K17" s="122">
        <f>IF(J17="-",J18,IF(J18="-",J17,IF(AND(J17&gt;0,J18&gt;0),(J17+J18)/2)))</f>
        <v>100</v>
      </c>
      <c r="L17" s="128"/>
      <c r="M17" s="134"/>
      <c r="N17" s="118"/>
      <c r="O17" s="1"/>
      <c r="P17" s="88">
        <f t="shared" si="0"/>
        <v>1</v>
      </c>
      <c r="Q17" s="88">
        <f t="shared" si="0"/>
        <v>1</v>
      </c>
    </row>
    <row r="18" spans="1:25" ht="52.5" customHeight="1" x14ac:dyDescent="0.35">
      <c r="A18" s="132"/>
      <c r="B18" s="124"/>
      <c r="C18" s="125"/>
      <c r="D18" s="126"/>
      <c r="E18" s="17" t="s">
        <v>25</v>
      </c>
      <c r="F18" s="14" t="s">
        <v>27</v>
      </c>
      <c r="G18" s="91" t="s">
        <v>70</v>
      </c>
      <c r="H18" s="22">
        <v>6166.0000000000009</v>
      </c>
      <c r="I18" s="22">
        <v>6166</v>
      </c>
      <c r="J18" s="16">
        <f>IF(AND(H18=0,I18=0),"-",IF(I18/H18*100&gt;100,100,I18/H18*100))</f>
        <v>99.999999999999986</v>
      </c>
      <c r="K18" s="123"/>
      <c r="L18" s="128"/>
      <c r="M18" s="134"/>
      <c r="N18" s="118"/>
      <c r="O18" s="1"/>
      <c r="P18" s="88">
        <f t="shared" si="0"/>
        <v>1</v>
      </c>
      <c r="Q18" s="88">
        <f t="shared" si="0"/>
        <v>1</v>
      </c>
    </row>
    <row r="19" spans="1:25" ht="54" customHeight="1" x14ac:dyDescent="0.35">
      <c r="A19" s="132"/>
      <c r="B19" s="124" t="s">
        <v>32</v>
      </c>
      <c r="C19" s="125" t="s">
        <v>33</v>
      </c>
      <c r="D19" s="126" t="s">
        <v>19</v>
      </c>
      <c r="E19" s="9" t="s">
        <v>20</v>
      </c>
      <c r="F19" s="10" t="s">
        <v>21</v>
      </c>
      <c r="G19" s="9" t="s">
        <v>22</v>
      </c>
      <c r="H19" s="23">
        <v>100</v>
      </c>
      <c r="I19" s="23">
        <v>100</v>
      </c>
      <c r="J19" s="77">
        <f>IF(H19=0,0,IF(I19/H19*100&gt;100,100,I19/H19*100))</f>
        <v>100</v>
      </c>
      <c r="K19" s="127">
        <f>IF(AND(J20="-",J21="-"),J19,IF(J20="-",(J19+J21)/2,IF(J21="-",(J19+J20)/2,(J19+J20+J21)/3)))</f>
        <v>100</v>
      </c>
      <c r="L19" s="128">
        <f>(K19+K22)/2</f>
        <v>100</v>
      </c>
      <c r="M19" s="134"/>
      <c r="N19" s="118"/>
      <c r="O19" s="1"/>
      <c r="P19" s="88">
        <f t="shared" si="0"/>
        <v>1</v>
      </c>
      <c r="Q19" s="88">
        <f t="shared" si="0"/>
        <v>1</v>
      </c>
      <c r="Y19" s="74">
        <f>K19</f>
        <v>100</v>
      </c>
    </row>
    <row r="20" spans="1:25" ht="54" customHeight="1" x14ac:dyDescent="0.35">
      <c r="A20" s="132"/>
      <c r="B20" s="124"/>
      <c r="C20" s="125"/>
      <c r="D20" s="126"/>
      <c r="E20" s="9" t="s">
        <v>20</v>
      </c>
      <c r="F20" s="10" t="s">
        <v>23</v>
      </c>
      <c r="G20" s="9" t="s">
        <v>22</v>
      </c>
      <c r="H20" s="23">
        <v>81.818181818181827</v>
      </c>
      <c r="I20" s="23">
        <v>81.819999999999993</v>
      </c>
      <c r="J20" s="87">
        <f>IF(AND(H20=0,I20=0),"-",IF(I20/H20*100&gt;100,100,I20/H20*100))</f>
        <v>100</v>
      </c>
      <c r="K20" s="127"/>
      <c r="L20" s="128"/>
      <c r="M20" s="134"/>
      <c r="N20" s="118"/>
      <c r="O20" s="1"/>
      <c r="P20" s="88">
        <f t="shared" ref="P20:Q46" si="1">IF(H20&gt;0,1,0)</f>
        <v>1</v>
      </c>
      <c r="Q20" s="88">
        <f t="shared" si="1"/>
        <v>1</v>
      </c>
      <c r="X20" s="74">
        <f>K22</f>
        <v>100</v>
      </c>
    </row>
    <row r="21" spans="1:25" ht="54" customHeight="1" x14ac:dyDescent="0.35">
      <c r="A21" s="132"/>
      <c r="B21" s="124"/>
      <c r="C21" s="125"/>
      <c r="D21" s="126"/>
      <c r="E21" s="9" t="s">
        <v>20</v>
      </c>
      <c r="F21" s="10" t="s">
        <v>24</v>
      </c>
      <c r="G21" s="9" t="s">
        <v>22</v>
      </c>
      <c r="H21" s="23">
        <v>43.561643835616437</v>
      </c>
      <c r="I21" s="23">
        <v>83.3</v>
      </c>
      <c r="J21" s="87">
        <f>IF(AND(H21=0,I21=0),"-",IF(I21/H21*100&gt;100,100,I21/H21*100))</f>
        <v>100</v>
      </c>
      <c r="K21" s="127"/>
      <c r="L21" s="128"/>
      <c r="M21" s="134"/>
      <c r="N21" s="118"/>
      <c r="O21" s="1"/>
      <c r="P21" s="88">
        <f t="shared" si="1"/>
        <v>1</v>
      </c>
      <c r="Q21" s="88">
        <f t="shared" si="1"/>
        <v>1</v>
      </c>
    </row>
    <row r="22" spans="1:25" ht="50.25" customHeight="1" x14ac:dyDescent="0.35">
      <c r="A22" s="132"/>
      <c r="B22" s="124"/>
      <c r="C22" s="125"/>
      <c r="D22" s="126"/>
      <c r="E22" s="13" t="s">
        <v>25</v>
      </c>
      <c r="F22" s="14" t="s">
        <v>26</v>
      </c>
      <c r="G22" s="91" t="s">
        <v>69</v>
      </c>
      <c r="H22" s="15">
        <v>40939</v>
      </c>
      <c r="I22" s="15">
        <v>46971</v>
      </c>
      <c r="J22" s="16">
        <f>IF(AND(H22=0,I22=0),"-",IF(I22/H22*100&gt;100,100,I22/H22*100))</f>
        <v>100</v>
      </c>
      <c r="K22" s="122">
        <f>IF(J22="-",J23,IF(J23="-",J22,IF(AND(J22&gt;0,J23&gt;0),(J22+J23)/2)))</f>
        <v>100</v>
      </c>
      <c r="L22" s="128"/>
      <c r="M22" s="134"/>
      <c r="N22" s="118"/>
      <c r="O22" s="1"/>
      <c r="P22" s="88">
        <f t="shared" si="1"/>
        <v>1</v>
      </c>
      <c r="Q22" s="88">
        <f t="shared" si="1"/>
        <v>1</v>
      </c>
    </row>
    <row r="23" spans="1:25" ht="50.25" customHeight="1" x14ac:dyDescent="0.35">
      <c r="A23" s="132"/>
      <c r="B23" s="124"/>
      <c r="C23" s="125"/>
      <c r="D23" s="126"/>
      <c r="E23" s="17" t="s">
        <v>25</v>
      </c>
      <c r="F23" s="14" t="s">
        <v>27</v>
      </c>
      <c r="G23" s="91" t="s">
        <v>70</v>
      </c>
      <c r="H23" s="15">
        <v>44404</v>
      </c>
      <c r="I23" s="15">
        <v>44404</v>
      </c>
      <c r="J23" s="16">
        <f>IF(AND(H23=0,I23=0),"-",IF(I23/H23*100&gt;100,100,I23/H23*100))</f>
        <v>100</v>
      </c>
      <c r="K23" s="123"/>
      <c r="L23" s="128"/>
      <c r="M23" s="134"/>
      <c r="N23" s="118"/>
      <c r="O23" s="1"/>
      <c r="P23" s="88">
        <f t="shared" si="1"/>
        <v>1</v>
      </c>
      <c r="Q23" s="88">
        <f t="shared" si="1"/>
        <v>1</v>
      </c>
    </row>
    <row r="24" spans="1:25" ht="60.75" hidden="1" customHeight="1" x14ac:dyDescent="0.3">
      <c r="A24" s="132"/>
      <c r="B24" s="124" t="s">
        <v>34</v>
      </c>
      <c r="C24" s="125" t="s">
        <v>35</v>
      </c>
      <c r="D24" s="126" t="s">
        <v>19</v>
      </c>
      <c r="E24" s="9" t="s">
        <v>20</v>
      </c>
      <c r="F24" s="10" t="s">
        <v>21</v>
      </c>
      <c r="G24" s="9" t="s">
        <v>22</v>
      </c>
      <c r="H24" s="23"/>
      <c r="I24" s="23"/>
      <c r="J24" s="77">
        <f>IF(H24=0,0,IF(I24/H24*100&gt;100,100,I24/H24*100))</f>
        <v>0</v>
      </c>
      <c r="K24" s="127">
        <f>IF(AND(J25="-",J26="-"),J24,IF(J25="-",(J24+J26)/2,IF(J26="-",(J24+J25)/2,(J24+J25+J26)/3)))</f>
        <v>0</v>
      </c>
      <c r="L24" s="128" t="e">
        <f>(K24+K27)/2</f>
        <v>#VALUE!</v>
      </c>
      <c r="M24" s="134"/>
      <c r="N24" s="129"/>
      <c r="O24" s="1"/>
      <c r="P24" s="88">
        <f t="shared" si="1"/>
        <v>0</v>
      </c>
      <c r="Q24" s="88">
        <f t="shared" si="1"/>
        <v>0</v>
      </c>
      <c r="Y24" s="74">
        <f>K24</f>
        <v>0</v>
      </c>
    </row>
    <row r="25" spans="1:25" ht="60.75" hidden="1" customHeight="1" x14ac:dyDescent="0.3">
      <c r="A25" s="132"/>
      <c r="B25" s="124"/>
      <c r="C25" s="125"/>
      <c r="D25" s="126"/>
      <c r="E25" s="9" t="s">
        <v>20</v>
      </c>
      <c r="F25" s="10" t="s">
        <v>23</v>
      </c>
      <c r="G25" s="9" t="s">
        <v>22</v>
      </c>
      <c r="H25" s="18"/>
      <c r="I25" s="23"/>
      <c r="J25" s="87" t="str">
        <f>IF(AND(H25=0,I25=0),"-",IF(I25/H25*100&gt;100,100,I25/H25*100))</f>
        <v>-</v>
      </c>
      <c r="K25" s="127"/>
      <c r="L25" s="128"/>
      <c r="M25" s="134"/>
      <c r="N25" s="129"/>
      <c r="O25" s="1"/>
      <c r="P25" s="88">
        <f t="shared" si="1"/>
        <v>0</v>
      </c>
      <c r="Q25" s="88">
        <f t="shared" si="1"/>
        <v>0</v>
      </c>
      <c r="X25" s="74" t="str">
        <f>K27</f>
        <v>-</v>
      </c>
    </row>
    <row r="26" spans="1:25" ht="60.75" hidden="1" customHeight="1" x14ac:dyDescent="0.3">
      <c r="A26" s="132"/>
      <c r="B26" s="124"/>
      <c r="C26" s="125"/>
      <c r="D26" s="126"/>
      <c r="E26" s="9" t="s">
        <v>20</v>
      </c>
      <c r="F26" s="10" t="s">
        <v>24</v>
      </c>
      <c r="G26" s="9" t="s">
        <v>22</v>
      </c>
      <c r="H26" s="18"/>
      <c r="I26" s="23"/>
      <c r="J26" s="87" t="str">
        <f>IF(AND(H26=0,I26=0),"-",IF(I26/H26*100&gt;100,100,I26/H26*100))</f>
        <v>-</v>
      </c>
      <c r="K26" s="127"/>
      <c r="L26" s="128"/>
      <c r="M26" s="134"/>
      <c r="N26" s="129"/>
      <c r="O26" s="1"/>
      <c r="P26" s="88">
        <f t="shared" si="1"/>
        <v>0</v>
      </c>
      <c r="Q26" s="88">
        <f t="shared" si="1"/>
        <v>0</v>
      </c>
    </row>
    <row r="27" spans="1:25" ht="50.25" hidden="1" customHeight="1" x14ac:dyDescent="0.3">
      <c r="A27" s="132"/>
      <c r="B27" s="124"/>
      <c r="C27" s="125"/>
      <c r="D27" s="126"/>
      <c r="E27" s="13" t="s">
        <v>25</v>
      </c>
      <c r="F27" s="14" t="s">
        <v>26</v>
      </c>
      <c r="G27" s="91" t="s">
        <v>69</v>
      </c>
      <c r="H27" s="15"/>
      <c r="I27" s="15"/>
      <c r="J27" s="16" t="str">
        <f>IF(AND(H27=0,I27=0),"-",IF(I27/H27*100&gt;100,100,I27/H27*100))</f>
        <v>-</v>
      </c>
      <c r="K27" s="122" t="str">
        <f>IF(J27="-",J28,IF(J28="-",J27,IF(AND(J27&gt;0,J28&gt;0),(J27+J28)/2)))</f>
        <v>-</v>
      </c>
      <c r="L27" s="128"/>
      <c r="M27" s="134"/>
      <c r="N27" s="129"/>
      <c r="O27" s="1"/>
      <c r="P27" s="88">
        <f t="shared" si="1"/>
        <v>0</v>
      </c>
      <c r="Q27" s="88">
        <f t="shared" si="1"/>
        <v>0</v>
      </c>
    </row>
    <row r="28" spans="1:25" ht="50.25" hidden="1" customHeight="1" x14ac:dyDescent="0.3">
      <c r="A28" s="132"/>
      <c r="B28" s="124"/>
      <c r="C28" s="125"/>
      <c r="D28" s="126"/>
      <c r="E28" s="17" t="s">
        <v>25</v>
      </c>
      <c r="F28" s="14" t="s">
        <v>27</v>
      </c>
      <c r="G28" s="91" t="s">
        <v>70</v>
      </c>
      <c r="H28" s="15"/>
      <c r="I28" s="15"/>
      <c r="J28" s="16" t="str">
        <f>IF(AND(H28=0,I28=0),"-",IF(I28/H28*100&gt;100,100,I28/H28*100))</f>
        <v>-</v>
      </c>
      <c r="K28" s="123"/>
      <c r="L28" s="128"/>
      <c r="M28" s="134"/>
      <c r="N28" s="129"/>
      <c r="O28" s="1"/>
      <c r="P28" s="88">
        <f t="shared" si="1"/>
        <v>0</v>
      </c>
      <c r="Q28" s="88">
        <f t="shared" si="1"/>
        <v>0</v>
      </c>
    </row>
    <row r="29" spans="1:25" ht="54" customHeight="1" x14ac:dyDescent="0.35">
      <c r="A29" s="132"/>
      <c r="B29" s="124" t="s">
        <v>36</v>
      </c>
      <c r="C29" s="125" t="s">
        <v>37</v>
      </c>
      <c r="D29" s="126" t="s">
        <v>19</v>
      </c>
      <c r="E29" s="9" t="s">
        <v>20</v>
      </c>
      <c r="F29" s="10" t="s">
        <v>21</v>
      </c>
      <c r="G29" s="9" t="s">
        <v>22</v>
      </c>
      <c r="H29" s="23">
        <v>100</v>
      </c>
      <c r="I29" s="23">
        <v>100</v>
      </c>
      <c r="J29" s="77">
        <f>IF(H29=0,0,IF(I29/H29*100&gt;100,100,I29/H29*100))</f>
        <v>100</v>
      </c>
      <c r="K29" s="127">
        <f>IF(AND(J30="-",J31="-"),J29,IF(J30="-",(J29+J31)/2,IF(J31="-",(J29+J30)/2,(J29+J30+J31)/3)))</f>
        <v>100</v>
      </c>
      <c r="L29" s="128">
        <f>(K29+K32)/2</f>
        <v>100</v>
      </c>
      <c r="M29" s="134"/>
      <c r="N29" s="118"/>
      <c r="O29" s="1"/>
      <c r="P29" s="88">
        <f t="shared" si="1"/>
        <v>1</v>
      </c>
      <c r="Q29" s="88">
        <f t="shared" si="1"/>
        <v>1</v>
      </c>
      <c r="Y29" s="74">
        <f>K29</f>
        <v>100</v>
      </c>
    </row>
    <row r="30" spans="1:25" ht="54" customHeight="1" x14ac:dyDescent="0.35">
      <c r="A30" s="132"/>
      <c r="B30" s="124"/>
      <c r="C30" s="125"/>
      <c r="D30" s="126"/>
      <c r="E30" s="9" t="s">
        <v>20</v>
      </c>
      <c r="F30" s="10" t="s">
        <v>23</v>
      </c>
      <c r="G30" s="9" t="s">
        <v>22</v>
      </c>
      <c r="H30" s="23">
        <v>87.5</v>
      </c>
      <c r="I30" s="23">
        <v>87.5</v>
      </c>
      <c r="J30" s="87">
        <f>IF(AND(H30=0,I30=0),"-",IF(I30/H30*100&gt;100,100,I30/H30*100))</f>
        <v>100</v>
      </c>
      <c r="K30" s="127"/>
      <c r="L30" s="128"/>
      <c r="M30" s="134"/>
      <c r="N30" s="118"/>
      <c r="O30" s="1"/>
      <c r="P30" s="88">
        <f t="shared" si="1"/>
        <v>1</v>
      </c>
      <c r="Q30" s="88">
        <f t="shared" si="1"/>
        <v>1</v>
      </c>
      <c r="X30" s="74">
        <f>K32</f>
        <v>100</v>
      </c>
    </row>
    <row r="31" spans="1:25" ht="54" customHeight="1" x14ac:dyDescent="0.35">
      <c r="A31" s="132"/>
      <c r="B31" s="124"/>
      <c r="C31" s="125"/>
      <c r="D31" s="126"/>
      <c r="E31" s="9" t="s">
        <v>20</v>
      </c>
      <c r="F31" s="10" t="s">
        <v>24</v>
      </c>
      <c r="G31" s="9" t="s">
        <v>22</v>
      </c>
      <c r="H31" s="23">
        <v>38.82352941176471</v>
      </c>
      <c r="I31" s="23">
        <v>94.1</v>
      </c>
      <c r="J31" s="87">
        <f>IF(AND(H31=0,I31=0),"-",IF(I31/H31*100&gt;100,100,I31/H31*100))</f>
        <v>100</v>
      </c>
      <c r="K31" s="127"/>
      <c r="L31" s="128"/>
      <c r="M31" s="134"/>
      <c r="N31" s="118"/>
      <c r="O31" s="1"/>
      <c r="P31" s="88">
        <f t="shared" si="1"/>
        <v>1</v>
      </c>
      <c r="Q31" s="88">
        <f t="shared" si="1"/>
        <v>1</v>
      </c>
    </row>
    <row r="32" spans="1:25" ht="52.5" customHeight="1" x14ac:dyDescent="0.35">
      <c r="A32" s="132"/>
      <c r="B32" s="124"/>
      <c r="C32" s="125"/>
      <c r="D32" s="126"/>
      <c r="E32" s="13" t="s">
        <v>25</v>
      </c>
      <c r="F32" s="14" t="s">
        <v>26</v>
      </c>
      <c r="G32" s="91" t="s">
        <v>69</v>
      </c>
      <c r="H32" s="15">
        <v>20981</v>
      </c>
      <c r="I32" s="15">
        <v>27221</v>
      </c>
      <c r="J32" s="16">
        <f>IF(AND(H32=0,I32=0),"-",IF(I32/H32*100&gt;100,100,I32/H32*100))</f>
        <v>100</v>
      </c>
      <c r="K32" s="122">
        <f>IF(J32="-",J33,IF(J33="-",J32,IF(AND(J32&gt;0,J33&gt;0),(J32+J33)/2)))</f>
        <v>100</v>
      </c>
      <c r="L32" s="128"/>
      <c r="M32" s="134"/>
      <c r="N32" s="118"/>
      <c r="O32" s="1"/>
      <c r="P32" s="88">
        <f t="shared" si="1"/>
        <v>1</v>
      </c>
      <c r="Q32" s="88">
        <f t="shared" si="1"/>
        <v>1</v>
      </c>
    </row>
    <row r="33" spans="1:25" ht="52.5" customHeight="1" x14ac:dyDescent="0.35">
      <c r="A33" s="132"/>
      <c r="B33" s="124"/>
      <c r="C33" s="125"/>
      <c r="D33" s="126"/>
      <c r="E33" s="17" t="s">
        <v>25</v>
      </c>
      <c r="F33" s="14" t="s">
        <v>27</v>
      </c>
      <c r="G33" s="91" t="s">
        <v>70</v>
      </c>
      <c r="H33" s="15">
        <v>43308</v>
      </c>
      <c r="I33" s="15">
        <v>43308</v>
      </c>
      <c r="J33" s="16">
        <f>IF(AND(H33=0,I33=0),"-",IF(I33/H33*100&gt;100,100,I33/H33*100))</f>
        <v>100</v>
      </c>
      <c r="K33" s="123"/>
      <c r="L33" s="128"/>
      <c r="M33" s="134"/>
      <c r="N33" s="118"/>
      <c r="O33" s="1"/>
      <c r="P33" s="88">
        <f t="shared" si="1"/>
        <v>1</v>
      </c>
      <c r="Q33" s="88">
        <f t="shared" si="1"/>
        <v>1</v>
      </c>
    </row>
    <row r="34" spans="1:25" s="24" customFormat="1" ht="42" hidden="1" customHeight="1" x14ac:dyDescent="0.3">
      <c r="A34" s="132"/>
      <c r="B34" s="124" t="s">
        <v>38</v>
      </c>
      <c r="C34" s="125" t="s">
        <v>39</v>
      </c>
      <c r="D34" s="126" t="s">
        <v>19</v>
      </c>
      <c r="E34" s="9" t="s">
        <v>20</v>
      </c>
      <c r="F34" s="10" t="s">
        <v>21</v>
      </c>
      <c r="G34" s="9" t="s">
        <v>22</v>
      </c>
      <c r="H34" s="23"/>
      <c r="I34" s="23"/>
      <c r="J34" s="77">
        <f>IF(H34=0,0,IF(I34/H34*100&gt;100,100,I34/H34*100))</f>
        <v>0</v>
      </c>
      <c r="K34" s="127">
        <f>IF(AND(J35="-",J36="-"),J34,IF(J35="-",(J34+J36)/2,IF(J36="-",(J34+J35)/2,(J34+J35+J36)/3)))</f>
        <v>0</v>
      </c>
      <c r="L34" s="128" t="e">
        <f>(K34+K37)/2</f>
        <v>#VALUE!</v>
      </c>
      <c r="M34" s="134"/>
      <c r="N34" s="119"/>
      <c r="O34" s="1"/>
      <c r="P34" s="88">
        <f t="shared" si="1"/>
        <v>0</v>
      </c>
      <c r="Q34" s="88">
        <f t="shared" si="1"/>
        <v>0</v>
      </c>
      <c r="X34" s="1"/>
      <c r="Y34" s="74">
        <f>K34</f>
        <v>0</v>
      </c>
    </row>
    <row r="35" spans="1:25" s="24" customFormat="1" ht="42" hidden="1" customHeight="1" x14ac:dyDescent="0.3">
      <c r="A35" s="132"/>
      <c r="B35" s="124"/>
      <c r="C35" s="125"/>
      <c r="D35" s="126"/>
      <c r="E35" s="9" t="s">
        <v>20</v>
      </c>
      <c r="F35" s="10" t="s">
        <v>23</v>
      </c>
      <c r="G35" s="9" t="s">
        <v>22</v>
      </c>
      <c r="H35" s="23"/>
      <c r="I35" s="23"/>
      <c r="J35" s="87" t="str">
        <f>IF(AND(H35=0,I35=0),"-",IF(I35/H35*100&gt;100,100,I35/H35*100))</f>
        <v>-</v>
      </c>
      <c r="K35" s="127"/>
      <c r="L35" s="128"/>
      <c r="M35" s="134"/>
      <c r="N35" s="120"/>
      <c r="O35" s="1"/>
      <c r="P35" s="88">
        <f t="shared" si="1"/>
        <v>0</v>
      </c>
      <c r="Q35" s="88">
        <f t="shared" si="1"/>
        <v>0</v>
      </c>
      <c r="X35" s="74" t="str">
        <f>K37</f>
        <v>-</v>
      </c>
      <c r="Y35" s="1"/>
    </row>
    <row r="36" spans="1:25" s="24" customFormat="1" ht="42" hidden="1" customHeight="1" x14ac:dyDescent="0.3">
      <c r="A36" s="132"/>
      <c r="B36" s="124"/>
      <c r="C36" s="125"/>
      <c r="D36" s="126"/>
      <c r="E36" s="9" t="s">
        <v>20</v>
      </c>
      <c r="F36" s="10" t="s">
        <v>24</v>
      </c>
      <c r="G36" s="9" t="s">
        <v>22</v>
      </c>
      <c r="H36" s="23"/>
      <c r="I36" s="23"/>
      <c r="J36" s="87" t="str">
        <f>IF(AND(H36=0,I36=0),"-",IF(I36/H36*100&gt;100,100,I36/H36*100))</f>
        <v>-</v>
      </c>
      <c r="K36" s="127"/>
      <c r="L36" s="128"/>
      <c r="M36" s="134"/>
      <c r="N36" s="120"/>
      <c r="O36" s="1"/>
      <c r="P36" s="88">
        <f t="shared" si="1"/>
        <v>0</v>
      </c>
      <c r="Q36" s="88">
        <f t="shared" si="1"/>
        <v>0</v>
      </c>
    </row>
    <row r="37" spans="1:25" s="24" customFormat="1" ht="50.25" hidden="1" customHeight="1" x14ac:dyDescent="0.3">
      <c r="A37" s="132"/>
      <c r="B37" s="124"/>
      <c r="C37" s="125"/>
      <c r="D37" s="126"/>
      <c r="E37" s="13" t="s">
        <v>25</v>
      </c>
      <c r="F37" s="14" t="s">
        <v>26</v>
      </c>
      <c r="G37" s="91" t="s">
        <v>69</v>
      </c>
      <c r="H37" s="15"/>
      <c r="I37" s="15"/>
      <c r="J37" s="16" t="str">
        <f>IF(AND(H37=0,I37=0),"-",IF(I37/H37*100&gt;100,100,I37/H37*100))</f>
        <v>-</v>
      </c>
      <c r="K37" s="122" t="str">
        <f>IF(J37="-",J38,IF(J38="-",J37,IF(AND(J37&gt;0,J38&gt;0),(J37+J38)/2)))</f>
        <v>-</v>
      </c>
      <c r="L37" s="128"/>
      <c r="M37" s="134"/>
      <c r="N37" s="120"/>
      <c r="O37" s="1"/>
      <c r="P37" s="88">
        <f t="shared" si="1"/>
        <v>0</v>
      </c>
      <c r="Q37" s="88">
        <f t="shared" si="1"/>
        <v>0</v>
      </c>
    </row>
    <row r="38" spans="1:25" s="24" customFormat="1" ht="50.25" hidden="1" customHeight="1" x14ac:dyDescent="0.3">
      <c r="A38" s="132"/>
      <c r="B38" s="124"/>
      <c r="C38" s="125"/>
      <c r="D38" s="126"/>
      <c r="E38" s="17" t="s">
        <v>25</v>
      </c>
      <c r="F38" s="14" t="s">
        <v>27</v>
      </c>
      <c r="G38" s="91" t="s">
        <v>70</v>
      </c>
      <c r="H38" s="15"/>
      <c r="I38" s="15"/>
      <c r="J38" s="16" t="str">
        <f>IF(AND(H38=0,I38=0),"-",IF(I38/H38*100&gt;100,100,I38/H38*100))</f>
        <v>-</v>
      </c>
      <c r="K38" s="123"/>
      <c r="L38" s="128"/>
      <c r="M38" s="134"/>
      <c r="N38" s="121"/>
      <c r="O38" s="1"/>
      <c r="P38" s="88">
        <f t="shared" si="1"/>
        <v>0</v>
      </c>
      <c r="Q38" s="88">
        <f t="shared" si="1"/>
        <v>0</v>
      </c>
    </row>
    <row r="39" spans="1:25" s="29" customFormat="1" ht="42" customHeight="1" x14ac:dyDescent="0.35">
      <c r="A39" s="132"/>
      <c r="B39" s="102" t="s">
        <v>40</v>
      </c>
      <c r="C39" s="103" t="s">
        <v>41</v>
      </c>
      <c r="D39" s="114" t="s">
        <v>42</v>
      </c>
      <c r="E39" s="25" t="s">
        <v>20</v>
      </c>
      <c r="F39" s="26" t="s">
        <v>43</v>
      </c>
      <c r="G39" s="27" t="s">
        <v>44</v>
      </c>
      <c r="H39" s="28">
        <v>1850</v>
      </c>
      <c r="I39" s="28">
        <v>2953</v>
      </c>
      <c r="J39" s="77">
        <f>IF(H39=0,0,IF(I39/H39*100&gt;100,100,I39/H39*100))</f>
        <v>100</v>
      </c>
      <c r="K39" s="116">
        <f>(J39+J40)/2</f>
        <v>100</v>
      </c>
      <c r="L39" s="117">
        <f>(K39+K41)/2</f>
        <v>100</v>
      </c>
      <c r="M39" s="134"/>
      <c r="N39" s="118"/>
      <c r="O39" s="1"/>
      <c r="P39" s="88">
        <f t="shared" si="1"/>
        <v>1</v>
      </c>
      <c r="Q39" s="88">
        <f t="shared" si="1"/>
        <v>1</v>
      </c>
      <c r="X39" s="1"/>
      <c r="Y39" s="74">
        <f>K39</f>
        <v>100</v>
      </c>
    </row>
    <row r="40" spans="1:25" s="29" customFormat="1" ht="42" customHeight="1" x14ac:dyDescent="0.35">
      <c r="A40" s="132"/>
      <c r="B40" s="102"/>
      <c r="C40" s="103"/>
      <c r="D40" s="115"/>
      <c r="E40" s="25" t="s">
        <v>20</v>
      </c>
      <c r="F40" s="26" t="s">
        <v>45</v>
      </c>
      <c r="G40" s="27" t="s">
        <v>46</v>
      </c>
      <c r="H40" s="28">
        <v>5</v>
      </c>
      <c r="I40" s="28">
        <v>5</v>
      </c>
      <c r="J40" s="77">
        <f>IF(H40=0,0,IF(I40/H40*100&gt;100,100,I40/H40*100))</f>
        <v>100</v>
      </c>
      <c r="K40" s="116"/>
      <c r="L40" s="117"/>
      <c r="M40" s="134"/>
      <c r="N40" s="118"/>
      <c r="O40" s="1"/>
      <c r="P40" s="88">
        <f t="shared" si="1"/>
        <v>1</v>
      </c>
      <c r="Q40" s="88">
        <f t="shared" si="1"/>
        <v>1</v>
      </c>
      <c r="X40" s="74">
        <f>K41</f>
        <v>100</v>
      </c>
      <c r="Y40" s="1"/>
    </row>
    <row r="41" spans="1:25" s="29" customFormat="1" ht="42" customHeight="1" x14ac:dyDescent="0.35">
      <c r="A41" s="132"/>
      <c r="B41" s="102"/>
      <c r="C41" s="103"/>
      <c r="D41" s="115"/>
      <c r="E41" s="30" t="s">
        <v>25</v>
      </c>
      <c r="F41" s="31" t="s">
        <v>47</v>
      </c>
      <c r="G41" s="32" t="s">
        <v>46</v>
      </c>
      <c r="H41" s="33">
        <v>5</v>
      </c>
      <c r="I41" s="33">
        <v>5</v>
      </c>
      <c r="J41" s="20">
        <f>IF(AND(H41=0,I41=0),"-",IF(I41/H41*100&gt;100,100,I41/H41*100))</f>
        <v>100</v>
      </c>
      <c r="K41" s="34">
        <f>J41</f>
        <v>100</v>
      </c>
      <c r="L41" s="117"/>
      <c r="M41" s="134"/>
      <c r="N41" s="118"/>
      <c r="O41" s="1"/>
      <c r="P41" s="88">
        <f t="shared" si="1"/>
        <v>1</v>
      </c>
      <c r="Q41" s="88">
        <f t="shared" si="1"/>
        <v>1</v>
      </c>
    </row>
    <row r="42" spans="1:25" s="29" customFormat="1" ht="56.25" hidden="1" customHeight="1" x14ac:dyDescent="0.25">
      <c r="A42" s="132"/>
      <c r="B42" s="101" t="s">
        <v>48</v>
      </c>
      <c r="C42" s="103" t="s">
        <v>49</v>
      </c>
      <c r="D42" s="104" t="s">
        <v>19</v>
      </c>
      <c r="E42" s="25" t="s">
        <v>20</v>
      </c>
      <c r="F42" s="35" t="s">
        <v>50</v>
      </c>
      <c r="G42" s="36" t="s">
        <v>22</v>
      </c>
      <c r="H42" s="37"/>
      <c r="I42" s="37"/>
      <c r="J42" s="77">
        <f>IF(H42=0,0,IF(I42/H42*100&gt;100,100,I42/H42*100))</f>
        <v>0</v>
      </c>
      <c r="K42" s="105">
        <f>SUM(J42:J45)/4</f>
        <v>0</v>
      </c>
      <c r="L42" s="108" t="e">
        <f>(K42+K46)/2</f>
        <v>#VALUE!</v>
      </c>
      <c r="M42" s="134"/>
      <c r="N42" s="111"/>
      <c r="O42" s="1"/>
      <c r="P42" s="88">
        <f t="shared" si="1"/>
        <v>0</v>
      </c>
      <c r="Q42" s="88">
        <f t="shared" si="1"/>
        <v>0</v>
      </c>
      <c r="Y42" s="75">
        <f>K42</f>
        <v>0</v>
      </c>
    </row>
    <row r="43" spans="1:25" s="29" customFormat="1" ht="60.75" hidden="1" customHeight="1" x14ac:dyDescent="0.25">
      <c r="A43" s="132"/>
      <c r="B43" s="102"/>
      <c r="C43" s="103"/>
      <c r="D43" s="104"/>
      <c r="E43" s="25" t="s">
        <v>20</v>
      </c>
      <c r="F43" s="38" t="s">
        <v>51</v>
      </c>
      <c r="G43" s="36" t="s">
        <v>22</v>
      </c>
      <c r="H43" s="37"/>
      <c r="I43" s="37"/>
      <c r="J43" s="77">
        <f>IF(H43=0,0,IF(I43/H43*100&gt;100,100,I43/H43*100))</f>
        <v>0</v>
      </c>
      <c r="K43" s="106"/>
      <c r="L43" s="109"/>
      <c r="M43" s="134"/>
      <c r="N43" s="112"/>
      <c r="O43" s="1"/>
      <c r="P43" s="88">
        <f t="shared" si="1"/>
        <v>0</v>
      </c>
      <c r="Q43" s="88">
        <f t="shared" si="1"/>
        <v>0</v>
      </c>
      <c r="X43" s="76" t="str">
        <f>K46</f>
        <v>-</v>
      </c>
    </row>
    <row r="44" spans="1:25" s="29" customFormat="1" ht="42" hidden="1" customHeight="1" x14ac:dyDescent="0.3">
      <c r="A44" s="132"/>
      <c r="B44" s="102"/>
      <c r="C44" s="103"/>
      <c r="D44" s="104"/>
      <c r="E44" s="25" t="s">
        <v>20</v>
      </c>
      <c r="F44" s="35" t="s">
        <v>52</v>
      </c>
      <c r="G44" s="36" t="s">
        <v>22</v>
      </c>
      <c r="H44" s="37"/>
      <c r="I44" s="37"/>
      <c r="J44" s="39">
        <f>IF(AND(I44=0,H44&gt;0),100,I44)</f>
        <v>0</v>
      </c>
      <c r="K44" s="106"/>
      <c r="L44" s="109"/>
      <c r="M44" s="134"/>
      <c r="N44" s="112"/>
      <c r="O44" s="1"/>
      <c r="P44" s="88">
        <f t="shared" si="1"/>
        <v>0</v>
      </c>
      <c r="Q44" s="88">
        <f t="shared" si="1"/>
        <v>0</v>
      </c>
    </row>
    <row r="45" spans="1:25" s="29" customFormat="1" ht="42" hidden="1" customHeight="1" x14ac:dyDescent="0.3">
      <c r="A45" s="132"/>
      <c r="B45" s="102"/>
      <c r="C45" s="103"/>
      <c r="D45" s="104"/>
      <c r="E45" s="25" t="s">
        <v>20</v>
      </c>
      <c r="F45" s="38" t="s">
        <v>53</v>
      </c>
      <c r="G45" s="36" t="s">
        <v>22</v>
      </c>
      <c r="H45" s="37"/>
      <c r="I45" s="37"/>
      <c r="J45" s="39">
        <f>IF(AND(I45=0,H45&gt;0),100,I45)</f>
        <v>0</v>
      </c>
      <c r="K45" s="107"/>
      <c r="L45" s="109"/>
      <c r="M45" s="134"/>
      <c r="N45" s="112"/>
      <c r="O45" s="1"/>
      <c r="P45" s="88">
        <f t="shared" si="1"/>
        <v>0</v>
      </c>
      <c r="Q45" s="88">
        <f t="shared" si="1"/>
        <v>0</v>
      </c>
    </row>
    <row r="46" spans="1:25" ht="42" hidden="1" customHeight="1" x14ac:dyDescent="0.3">
      <c r="A46" s="132"/>
      <c r="B46" s="102"/>
      <c r="C46" s="103"/>
      <c r="D46" s="104"/>
      <c r="E46" s="40" t="s">
        <v>25</v>
      </c>
      <c r="F46" s="41" t="s">
        <v>54</v>
      </c>
      <c r="G46" s="42" t="s">
        <v>44</v>
      </c>
      <c r="H46" s="43"/>
      <c r="I46" s="43"/>
      <c r="J46" s="78" t="str">
        <f>IF(AND(H46=0,I46=0),"-",IF(I46/H46*100&gt;100,100,I46/H46*100))</f>
        <v>-</v>
      </c>
      <c r="K46" s="44" t="str">
        <f>J46</f>
        <v>-</v>
      </c>
      <c r="L46" s="110"/>
      <c r="M46" s="135"/>
      <c r="N46" s="113"/>
      <c r="O46" s="1"/>
      <c r="P46" s="88">
        <f t="shared" si="1"/>
        <v>0</v>
      </c>
      <c r="Q46" s="88">
        <f t="shared" si="1"/>
        <v>0</v>
      </c>
    </row>
    <row r="47" spans="1:25" ht="19.5" customHeight="1" x14ac:dyDescent="0.35">
      <c r="A47" s="46"/>
      <c r="B47" s="47"/>
      <c r="C47" s="48"/>
      <c r="D47" s="49"/>
      <c r="E47" s="50"/>
      <c r="F47" s="51"/>
      <c r="G47" s="52"/>
      <c r="H47" s="53"/>
      <c r="I47" s="53"/>
      <c r="J47" s="54"/>
      <c r="K47" s="55"/>
      <c r="L47" s="56"/>
      <c r="M47" s="57"/>
      <c r="N47" s="58"/>
      <c r="O47" s="45"/>
    </row>
    <row r="48" spans="1:25" ht="19.5" customHeight="1" x14ac:dyDescent="0.35">
      <c r="A48" s="46"/>
      <c r="B48" s="47"/>
      <c r="C48" s="48"/>
      <c r="D48" s="49"/>
      <c r="E48" s="50"/>
      <c r="F48" s="51"/>
      <c r="G48" s="52"/>
      <c r="H48" s="53"/>
      <c r="I48" s="53"/>
      <c r="J48" s="54"/>
      <c r="K48" s="55"/>
      <c r="L48" s="56"/>
      <c r="M48" s="57"/>
      <c r="N48" s="58"/>
      <c r="O48" s="45"/>
    </row>
    <row r="49" spans="1:15" x14ac:dyDescent="0.3">
      <c r="G49" s="60"/>
      <c r="M49" s="61"/>
    </row>
    <row r="50" spans="1:15" s="65" customFormat="1" ht="25.5" customHeight="1" x14ac:dyDescent="0.35">
      <c r="A50" s="62" t="s">
        <v>80</v>
      </c>
      <c r="B50" s="62"/>
      <c r="C50" s="63"/>
      <c r="D50" s="64"/>
      <c r="E50" s="64"/>
      <c r="G50" s="97"/>
      <c r="J50" s="98"/>
      <c r="K50" s="98"/>
      <c r="L50" s="98"/>
      <c r="O50" s="67"/>
    </row>
    <row r="51" spans="1:15" s="65" customFormat="1" ht="25.5" customHeight="1" x14ac:dyDescent="0.35">
      <c r="B51" s="68"/>
      <c r="G51" s="66"/>
      <c r="O51" s="67"/>
    </row>
    <row r="52" spans="1:15" s="65" customFormat="1" ht="18" x14ac:dyDescent="0.35">
      <c r="B52" s="68"/>
      <c r="O52" s="67"/>
    </row>
    <row r="53" spans="1:15" s="65" customFormat="1" ht="31.5" customHeight="1" x14ac:dyDescent="0.35">
      <c r="A53" s="99" t="s">
        <v>55</v>
      </c>
      <c r="B53" s="99"/>
      <c r="C53" s="99"/>
      <c r="D53" s="99"/>
      <c r="E53" s="69"/>
      <c r="F53" s="69"/>
      <c r="G53" s="69"/>
      <c r="H53" s="69"/>
      <c r="I53" s="69"/>
      <c r="J53" s="100"/>
      <c r="K53" s="100"/>
      <c r="L53" s="100"/>
      <c r="M53" s="100"/>
      <c r="O53" s="67"/>
    </row>
    <row r="54" spans="1:15" s="65" customFormat="1" ht="18" x14ac:dyDescent="0.35">
      <c r="B54" s="68"/>
      <c r="O54" s="67"/>
    </row>
    <row r="56" spans="1:15" x14ac:dyDescent="0.3">
      <c r="H56" s="70"/>
      <c r="I56" s="70"/>
    </row>
    <row r="57" spans="1:15" x14ac:dyDescent="0.3">
      <c r="H57" s="70"/>
      <c r="I57" s="70"/>
    </row>
    <row r="58" spans="1:15" x14ac:dyDescent="0.3">
      <c r="G58" s="71"/>
      <c r="H58" s="72"/>
      <c r="I58" s="72"/>
      <c r="J58" s="70"/>
    </row>
    <row r="59" spans="1:15" x14ac:dyDescent="0.3">
      <c r="G59" s="71"/>
      <c r="H59" s="73"/>
      <c r="I59" s="73"/>
      <c r="J59" s="70"/>
    </row>
    <row r="60" spans="1:15" x14ac:dyDescent="0.3">
      <c r="G60" s="71"/>
      <c r="H60" s="73"/>
      <c r="I60" s="73"/>
      <c r="J60" s="70"/>
    </row>
    <row r="61" spans="1:15" x14ac:dyDescent="0.3">
      <c r="G61" s="71"/>
      <c r="H61" s="73"/>
      <c r="I61" s="73"/>
      <c r="J61" s="70"/>
    </row>
    <row r="62" spans="1:15" x14ac:dyDescent="0.3">
      <c r="G62" s="71"/>
    </row>
    <row r="63" spans="1:15" x14ac:dyDescent="0.3">
      <c r="G63" s="71"/>
    </row>
  </sheetData>
  <autoFilter ref="A3:Y46">
    <filterColumn colId="7">
      <customFilters>
        <customFilter operator="notEqual" val=" "/>
      </customFilters>
    </filterColumn>
  </autoFilter>
  <customSheetViews>
    <customSheetView guid="{CA4816B3-F3AA-4E92-A86C-65A42C1CB623}" scale="57" fitToPage="1" filter="1" showAutoFilter="1" hiddenColumns="1" topLeftCell="A2">
      <selection activeCell="L2" sqref="L2"/>
      <pageMargins left="0.70866141732283472" right="0.70866141732283472" top="0.74803149606299213" bottom="0.15748031496062992" header="0.31496062992125984" footer="0.31496062992125984"/>
      <pageSetup paperSize="9" scale="41" orientation="landscape" r:id="rId1"/>
      <autoFilter ref="A3:Y46">
        <filterColumn colId="7">
          <customFilters>
            <customFilter operator="notEqual" val=" "/>
          </customFilters>
        </filterColumn>
      </autoFilter>
    </customSheetView>
    <customSheetView guid="{8D3E2836-DE58-4709-B206-72636AD8B895}" scale="57" fitToPage="1" filter="1" showAutoFilter="1" hiddenColumns="1" topLeftCell="A2">
      <selection activeCell="L2" sqref="L2"/>
      <pageMargins left="0.70866141732283472" right="0.70866141732283472" top="0.74803149606299213" bottom="0.15748031496062992" header="0.31496062992125984" footer="0.31496062992125984"/>
      <pageSetup paperSize="9" scale="41" orientation="landscape" r:id="rId2"/>
      <autoFilter ref="A3:Y46">
        <filterColumn colId="7">
          <customFilters>
            <customFilter operator="notEqual" val=" "/>
          </customFilters>
        </filterColumn>
      </autoFilter>
    </customSheetView>
    <customSheetView guid="{73569E58-0693-474F-9234-0DB3AD9459E4}" scale="57" fitToPage="1" filter="1" showAutoFilter="1" hiddenColumns="1">
      <selection activeCell="I39" sqref="I39"/>
      <pageMargins left="0.70866141732283472" right="0.70866141732283472" top="0.74803149606299213" bottom="0.15748031496062992" header="0.31496062992125984" footer="0.31496062992125984"/>
      <pageSetup paperSize="9" scale="41" orientation="landscape" r:id="rId3"/>
      <autoFilter ref="A3:Y46">
        <filterColumn colId="7">
          <customFilters>
            <customFilter operator="notEqual" val=" "/>
          </customFilters>
        </filterColumn>
      </autoFilter>
    </customSheetView>
    <customSheetView guid="{1D290BD3-10B5-4C60-A848-B2412BDA7C15}" scale="57" fitToPage="1" filter="1" showAutoFilter="1" hiddenColumns="1">
      <selection activeCell="I39" sqref="I39"/>
      <pageMargins left="0.70866141732283472" right="0.70866141732283472" top="0.74803149606299213" bottom="0.15748031496062992" header="0.31496062992125984" footer="0.31496062992125984"/>
      <pageSetup paperSize="9" scale="41" orientation="landscape" r:id="rId4"/>
      <autoFilter ref="A3:Y46">
        <filterColumn colId="7">
          <customFilters>
            <customFilter operator="notEqual" val=" "/>
          </customFilters>
        </filterColumn>
      </autoFilter>
    </customSheetView>
  </customSheetViews>
  <mergeCells count="67">
    <mergeCell ref="B1:N1"/>
    <mergeCell ref="A4:A46"/>
    <mergeCell ref="B4:B8"/>
    <mergeCell ref="C4:C8"/>
    <mergeCell ref="D4:D8"/>
    <mergeCell ref="K4:K6"/>
    <mergeCell ref="L4:L8"/>
    <mergeCell ref="M4:M46"/>
    <mergeCell ref="N4:N8"/>
    <mergeCell ref="K7:K8"/>
    <mergeCell ref="N14:N18"/>
    <mergeCell ref="K17:K18"/>
    <mergeCell ref="B9:B13"/>
    <mergeCell ref="C9:C13"/>
    <mergeCell ref="D9:D13"/>
    <mergeCell ref="K9:K11"/>
    <mergeCell ref="L9:L13"/>
    <mergeCell ref="N9:N13"/>
    <mergeCell ref="K12:K13"/>
    <mergeCell ref="B14:B18"/>
    <mergeCell ref="C14:C18"/>
    <mergeCell ref="D14:D18"/>
    <mergeCell ref="K14:K16"/>
    <mergeCell ref="L14:L18"/>
    <mergeCell ref="N24:N28"/>
    <mergeCell ref="K27:K28"/>
    <mergeCell ref="B19:B23"/>
    <mergeCell ref="C19:C23"/>
    <mergeCell ref="D19:D23"/>
    <mergeCell ref="K19:K21"/>
    <mergeCell ref="L19:L23"/>
    <mergeCell ref="N19:N23"/>
    <mergeCell ref="K22:K23"/>
    <mergeCell ref="B24:B28"/>
    <mergeCell ref="C24:C28"/>
    <mergeCell ref="D24:D28"/>
    <mergeCell ref="K24:K26"/>
    <mergeCell ref="L24:L28"/>
    <mergeCell ref="N34:N38"/>
    <mergeCell ref="K37:K38"/>
    <mergeCell ref="B29:B33"/>
    <mergeCell ref="C29:C33"/>
    <mergeCell ref="D29:D33"/>
    <mergeCell ref="K29:K31"/>
    <mergeCell ref="L29:L33"/>
    <mergeCell ref="N29:N33"/>
    <mergeCell ref="K32:K33"/>
    <mergeCell ref="B34:B38"/>
    <mergeCell ref="C34:C38"/>
    <mergeCell ref="D34:D38"/>
    <mergeCell ref="K34:K36"/>
    <mergeCell ref="L34:L38"/>
    <mergeCell ref="N42:N46"/>
    <mergeCell ref="B39:B41"/>
    <mergeCell ref="C39:C41"/>
    <mergeCell ref="D39:D41"/>
    <mergeCell ref="K39:K40"/>
    <mergeCell ref="L39:L41"/>
    <mergeCell ref="N39:N41"/>
    <mergeCell ref="J50:L50"/>
    <mergeCell ref="A53:D53"/>
    <mergeCell ref="J53:M53"/>
    <mergeCell ref="B42:B46"/>
    <mergeCell ref="C42:C46"/>
    <mergeCell ref="D42:D46"/>
    <mergeCell ref="K42:K45"/>
    <mergeCell ref="L42:L46"/>
  </mergeCells>
  <pageMargins left="0.70866141732283472" right="0.70866141732283472" top="0.74803149606299213" bottom="0.15748031496062992" header="0.31496062992125984" footer="0.31496062992125984"/>
  <pageSetup paperSize="9" scale="41" orientation="landscape" r:id="rId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WWC72"/>
  <sheetViews>
    <sheetView view="pageBreakPreview" zoomScale="60" zoomScaleNormal="57" workbookViewId="0">
      <selection activeCell="I43" sqref="I43"/>
    </sheetView>
  </sheetViews>
  <sheetFormatPr defaultRowHeight="15.6" x14ac:dyDescent="0.3"/>
  <cols>
    <col min="1" max="1" width="17.88671875" style="1" customWidth="1"/>
    <col min="2" max="2" width="29.33203125" style="59" customWidth="1"/>
    <col min="3" max="3" width="33.33203125" style="1" customWidth="1"/>
    <col min="4" max="4" width="11.6640625" style="1" customWidth="1"/>
    <col min="5" max="5" width="16.44140625" style="1" customWidth="1"/>
    <col min="6" max="6" width="93" style="1" customWidth="1"/>
    <col min="7" max="7" width="16.6640625" style="1" customWidth="1"/>
    <col min="8" max="8" width="23" style="1" customWidth="1"/>
    <col min="9" max="9" width="22" style="1" customWidth="1"/>
    <col min="10" max="10" width="22.6640625" style="1" customWidth="1"/>
    <col min="11" max="11" width="23.6640625" style="1" customWidth="1"/>
    <col min="12" max="12" width="17.33203125" style="1" customWidth="1"/>
    <col min="13" max="13" width="20.6640625" style="1" customWidth="1"/>
    <col min="14" max="14" width="24.44140625" style="1" customWidth="1"/>
    <col min="15" max="15" width="17.6640625" style="2" customWidth="1"/>
    <col min="16" max="16" width="12.109375" style="1" customWidth="1"/>
    <col min="17" max="21" width="9.109375" style="1" customWidth="1"/>
    <col min="22" max="23" width="9.109375" style="1"/>
    <col min="24" max="24" width="15.109375" style="1" customWidth="1"/>
    <col min="25" max="25" width="15.44140625" style="1" customWidth="1"/>
    <col min="26" max="256" width="9.109375" style="1"/>
    <col min="257" max="257" width="17.88671875" style="1" customWidth="1"/>
    <col min="258" max="258" width="21.6640625" style="1" customWidth="1"/>
    <col min="259" max="259" width="33.33203125" style="1" customWidth="1"/>
    <col min="260" max="260" width="11.6640625" style="1" customWidth="1"/>
    <col min="261" max="261" width="16.44140625" style="1" customWidth="1"/>
    <col min="262" max="262" width="93" style="1" customWidth="1"/>
    <col min="263" max="263" width="16.6640625" style="1" customWidth="1"/>
    <col min="264" max="264" width="23" style="1" customWidth="1"/>
    <col min="265" max="265" width="22" style="1" customWidth="1"/>
    <col min="266" max="266" width="22.6640625" style="1" customWidth="1"/>
    <col min="267" max="267" width="23.6640625" style="1" customWidth="1"/>
    <col min="268" max="268" width="14" style="1" customWidth="1"/>
    <col min="269" max="269" width="19.44140625" style="1" customWidth="1"/>
    <col min="270" max="270" width="24.44140625" style="1" customWidth="1"/>
    <col min="271" max="277" width="9.109375" style="1" hidden="1" customWidth="1"/>
    <col min="278" max="279" width="9.109375" style="1"/>
    <col min="280" max="280" width="15.109375" style="1" customWidth="1"/>
    <col min="281" max="281" width="15.44140625" style="1" customWidth="1"/>
    <col min="282" max="512" width="9.109375" style="1"/>
    <col min="513" max="513" width="17.88671875" style="1" customWidth="1"/>
    <col min="514" max="514" width="21.6640625" style="1" customWidth="1"/>
    <col min="515" max="515" width="33.33203125" style="1" customWidth="1"/>
    <col min="516" max="516" width="11.6640625" style="1" customWidth="1"/>
    <col min="517" max="517" width="16.44140625" style="1" customWidth="1"/>
    <col min="518" max="518" width="93" style="1" customWidth="1"/>
    <col min="519" max="519" width="16.6640625" style="1" customWidth="1"/>
    <col min="520" max="520" width="23" style="1" customWidth="1"/>
    <col min="521" max="521" width="22" style="1" customWidth="1"/>
    <col min="522" max="522" width="22.6640625" style="1" customWidth="1"/>
    <col min="523" max="523" width="23.6640625" style="1" customWidth="1"/>
    <col min="524" max="524" width="14" style="1" customWidth="1"/>
    <col min="525" max="525" width="19.44140625" style="1" customWidth="1"/>
    <col min="526" max="526" width="24.44140625" style="1" customWidth="1"/>
    <col min="527" max="533" width="9.109375" style="1" hidden="1" customWidth="1"/>
    <col min="534" max="535" width="9.109375" style="1"/>
    <col min="536" max="536" width="15.109375" style="1" customWidth="1"/>
    <col min="537" max="537" width="15.44140625" style="1" customWidth="1"/>
    <col min="538" max="768" width="9.109375" style="1"/>
    <col min="769" max="769" width="17.88671875" style="1" customWidth="1"/>
    <col min="770" max="770" width="21.6640625" style="1" customWidth="1"/>
    <col min="771" max="771" width="33.33203125" style="1" customWidth="1"/>
    <col min="772" max="772" width="11.6640625" style="1" customWidth="1"/>
    <col min="773" max="773" width="16.44140625" style="1" customWidth="1"/>
    <col min="774" max="774" width="93" style="1" customWidth="1"/>
    <col min="775" max="775" width="16.6640625" style="1" customWidth="1"/>
    <col min="776" max="776" width="23" style="1" customWidth="1"/>
    <col min="777" max="777" width="22" style="1" customWidth="1"/>
    <col min="778" max="778" width="22.6640625" style="1" customWidth="1"/>
    <col min="779" max="779" width="23.6640625" style="1" customWidth="1"/>
    <col min="780" max="780" width="14" style="1" customWidth="1"/>
    <col min="781" max="781" width="19.44140625" style="1" customWidth="1"/>
    <col min="782" max="782" width="24.44140625" style="1" customWidth="1"/>
    <col min="783" max="789" width="9.109375" style="1" hidden="1" customWidth="1"/>
    <col min="790" max="791" width="9.109375" style="1"/>
    <col min="792" max="792" width="15.109375" style="1" customWidth="1"/>
    <col min="793" max="793" width="15.44140625" style="1" customWidth="1"/>
    <col min="794" max="1024" width="9.109375" style="1"/>
    <col min="1025" max="1025" width="17.88671875" style="1" customWidth="1"/>
    <col min="1026" max="1026" width="21.6640625" style="1" customWidth="1"/>
    <col min="1027" max="1027" width="33.33203125" style="1" customWidth="1"/>
    <col min="1028" max="1028" width="11.6640625" style="1" customWidth="1"/>
    <col min="1029" max="1029" width="16.44140625" style="1" customWidth="1"/>
    <col min="1030" max="1030" width="93" style="1" customWidth="1"/>
    <col min="1031" max="1031" width="16.6640625" style="1" customWidth="1"/>
    <col min="1032" max="1032" width="23" style="1" customWidth="1"/>
    <col min="1033" max="1033" width="22" style="1" customWidth="1"/>
    <col min="1034" max="1034" width="22.6640625" style="1" customWidth="1"/>
    <col min="1035" max="1035" width="23.6640625" style="1" customWidth="1"/>
    <col min="1036" max="1036" width="14" style="1" customWidth="1"/>
    <col min="1037" max="1037" width="19.44140625" style="1" customWidth="1"/>
    <col min="1038" max="1038" width="24.44140625" style="1" customWidth="1"/>
    <col min="1039" max="1045" width="9.109375" style="1" hidden="1" customWidth="1"/>
    <col min="1046" max="1047" width="9.109375" style="1"/>
    <col min="1048" max="1048" width="15.109375" style="1" customWidth="1"/>
    <col min="1049" max="1049" width="15.44140625" style="1" customWidth="1"/>
    <col min="1050" max="1280" width="9.109375" style="1"/>
    <col min="1281" max="1281" width="17.88671875" style="1" customWidth="1"/>
    <col min="1282" max="1282" width="21.6640625" style="1" customWidth="1"/>
    <col min="1283" max="1283" width="33.33203125" style="1" customWidth="1"/>
    <col min="1284" max="1284" width="11.6640625" style="1" customWidth="1"/>
    <col min="1285" max="1285" width="16.44140625" style="1" customWidth="1"/>
    <col min="1286" max="1286" width="93" style="1" customWidth="1"/>
    <col min="1287" max="1287" width="16.6640625" style="1" customWidth="1"/>
    <col min="1288" max="1288" width="23" style="1" customWidth="1"/>
    <col min="1289" max="1289" width="22" style="1" customWidth="1"/>
    <col min="1290" max="1290" width="22.6640625" style="1" customWidth="1"/>
    <col min="1291" max="1291" width="23.6640625" style="1" customWidth="1"/>
    <col min="1292" max="1292" width="14" style="1" customWidth="1"/>
    <col min="1293" max="1293" width="19.44140625" style="1" customWidth="1"/>
    <col min="1294" max="1294" width="24.44140625" style="1" customWidth="1"/>
    <col min="1295" max="1301" width="9.109375" style="1" hidden="1" customWidth="1"/>
    <col min="1302" max="1303" width="9.109375" style="1"/>
    <col min="1304" max="1304" width="15.109375" style="1" customWidth="1"/>
    <col min="1305" max="1305" width="15.44140625" style="1" customWidth="1"/>
    <col min="1306" max="1536" width="9.109375" style="1"/>
    <col min="1537" max="1537" width="17.88671875" style="1" customWidth="1"/>
    <col min="1538" max="1538" width="21.6640625" style="1" customWidth="1"/>
    <col min="1539" max="1539" width="33.33203125" style="1" customWidth="1"/>
    <col min="1540" max="1540" width="11.6640625" style="1" customWidth="1"/>
    <col min="1541" max="1541" width="16.44140625" style="1" customWidth="1"/>
    <col min="1542" max="1542" width="93" style="1" customWidth="1"/>
    <col min="1543" max="1543" width="16.6640625" style="1" customWidth="1"/>
    <col min="1544" max="1544" width="23" style="1" customWidth="1"/>
    <col min="1545" max="1545" width="22" style="1" customWidth="1"/>
    <col min="1546" max="1546" width="22.6640625" style="1" customWidth="1"/>
    <col min="1547" max="1547" width="23.6640625" style="1" customWidth="1"/>
    <col min="1548" max="1548" width="14" style="1" customWidth="1"/>
    <col min="1549" max="1549" width="19.44140625" style="1" customWidth="1"/>
    <col min="1550" max="1550" width="24.44140625" style="1" customWidth="1"/>
    <col min="1551" max="1557" width="9.109375" style="1" hidden="1" customWidth="1"/>
    <col min="1558" max="1559" width="9.109375" style="1"/>
    <col min="1560" max="1560" width="15.109375" style="1" customWidth="1"/>
    <col min="1561" max="1561" width="15.44140625" style="1" customWidth="1"/>
    <col min="1562" max="1792" width="9.109375" style="1"/>
    <col min="1793" max="1793" width="17.88671875" style="1" customWidth="1"/>
    <col min="1794" max="1794" width="21.6640625" style="1" customWidth="1"/>
    <col min="1795" max="1795" width="33.33203125" style="1" customWidth="1"/>
    <col min="1796" max="1796" width="11.6640625" style="1" customWidth="1"/>
    <col min="1797" max="1797" width="16.44140625" style="1" customWidth="1"/>
    <col min="1798" max="1798" width="93" style="1" customWidth="1"/>
    <col min="1799" max="1799" width="16.6640625" style="1" customWidth="1"/>
    <col min="1800" max="1800" width="23" style="1" customWidth="1"/>
    <col min="1801" max="1801" width="22" style="1" customWidth="1"/>
    <col min="1802" max="1802" width="22.6640625" style="1" customWidth="1"/>
    <col min="1803" max="1803" width="23.6640625" style="1" customWidth="1"/>
    <col min="1804" max="1804" width="14" style="1" customWidth="1"/>
    <col min="1805" max="1805" width="19.44140625" style="1" customWidth="1"/>
    <col min="1806" max="1806" width="24.44140625" style="1" customWidth="1"/>
    <col min="1807" max="1813" width="9.109375" style="1" hidden="1" customWidth="1"/>
    <col min="1814" max="1815" width="9.109375" style="1"/>
    <col min="1816" max="1816" width="15.109375" style="1" customWidth="1"/>
    <col min="1817" max="1817" width="15.44140625" style="1" customWidth="1"/>
    <col min="1818" max="2048" width="9.109375" style="1"/>
    <col min="2049" max="2049" width="17.88671875" style="1" customWidth="1"/>
    <col min="2050" max="2050" width="21.6640625" style="1" customWidth="1"/>
    <col min="2051" max="2051" width="33.33203125" style="1" customWidth="1"/>
    <col min="2052" max="2052" width="11.6640625" style="1" customWidth="1"/>
    <col min="2053" max="2053" width="16.44140625" style="1" customWidth="1"/>
    <col min="2054" max="2054" width="93" style="1" customWidth="1"/>
    <col min="2055" max="2055" width="16.6640625" style="1" customWidth="1"/>
    <col min="2056" max="2056" width="23" style="1" customWidth="1"/>
    <col min="2057" max="2057" width="22" style="1" customWidth="1"/>
    <col min="2058" max="2058" width="22.6640625" style="1" customWidth="1"/>
    <col min="2059" max="2059" width="23.6640625" style="1" customWidth="1"/>
    <col min="2060" max="2060" width="14" style="1" customWidth="1"/>
    <col min="2061" max="2061" width="19.44140625" style="1" customWidth="1"/>
    <col min="2062" max="2062" width="24.44140625" style="1" customWidth="1"/>
    <col min="2063" max="2069" width="9.109375" style="1" hidden="1" customWidth="1"/>
    <col min="2070" max="2071" width="9.109375" style="1"/>
    <col min="2072" max="2072" width="15.109375" style="1" customWidth="1"/>
    <col min="2073" max="2073" width="15.44140625" style="1" customWidth="1"/>
    <col min="2074" max="2304" width="9.109375" style="1"/>
    <col min="2305" max="2305" width="17.88671875" style="1" customWidth="1"/>
    <col min="2306" max="2306" width="21.6640625" style="1" customWidth="1"/>
    <col min="2307" max="2307" width="33.33203125" style="1" customWidth="1"/>
    <col min="2308" max="2308" width="11.6640625" style="1" customWidth="1"/>
    <col min="2309" max="2309" width="16.44140625" style="1" customWidth="1"/>
    <col min="2310" max="2310" width="93" style="1" customWidth="1"/>
    <col min="2311" max="2311" width="16.6640625" style="1" customWidth="1"/>
    <col min="2312" max="2312" width="23" style="1" customWidth="1"/>
    <col min="2313" max="2313" width="22" style="1" customWidth="1"/>
    <col min="2314" max="2314" width="22.6640625" style="1" customWidth="1"/>
    <col min="2315" max="2315" width="23.6640625" style="1" customWidth="1"/>
    <col min="2316" max="2316" width="14" style="1" customWidth="1"/>
    <col min="2317" max="2317" width="19.44140625" style="1" customWidth="1"/>
    <col min="2318" max="2318" width="24.44140625" style="1" customWidth="1"/>
    <col min="2319" max="2325" width="9.109375" style="1" hidden="1" customWidth="1"/>
    <col min="2326" max="2327" width="9.109375" style="1"/>
    <col min="2328" max="2328" width="15.109375" style="1" customWidth="1"/>
    <col min="2329" max="2329" width="15.44140625" style="1" customWidth="1"/>
    <col min="2330" max="2560" width="9.109375" style="1"/>
    <col min="2561" max="2561" width="17.88671875" style="1" customWidth="1"/>
    <col min="2562" max="2562" width="21.6640625" style="1" customWidth="1"/>
    <col min="2563" max="2563" width="33.33203125" style="1" customWidth="1"/>
    <col min="2564" max="2564" width="11.6640625" style="1" customWidth="1"/>
    <col min="2565" max="2565" width="16.44140625" style="1" customWidth="1"/>
    <col min="2566" max="2566" width="93" style="1" customWidth="1"/>
    <col min="2567" max="2567" width="16.6640625" style="1" customWidth="1"/>
    <col min="2568" max="2568" width="23" style="1" customWidth="1"/>
    <col min="2569" max="2569" width="22" style="1" customWidth="1"/>
    <col min="2570" max="2570" width="22.6640625" style="1" customWidth="1"/>
    <col min="2571" max="2571" width="23.6640625" style="1" customWidth="1"/>
    <col min="2572" max="2572" width="14" style="1" customWidth="1"/>
    <col min="2573" max="2573" width="19.44140625" style="1" customWidth="1"/>
    <col min="2574" max="2574" width="24.44140625" style="1" customWidth="1"/>
    <col min="2575" max="2581" width="9.109375" style="1" hidden="1" customWidth="1"/>
    <col min="2582" max="2583" width="9.109375" style="1"/>
    <col min="2584" max="2584" width="15.109375" style="1" customWidth="1"/>
    <col min="2585" max="2585" width="15.44140625" style="1" customWidth="1"/>
    <col min="2586" max="2816" width="9.109375" style="1"/>
    <col min="2817" max="2817" width="17.88671875" style="1" customWidth="1"/>
    <col min="2818" max="2818" width="21.6640625" style="1" customWidth="1"/>
    <col min="2819" max="2819" width="33.33203125" style="1" customWidth="1"/>
    <col min="2820" max="2820" width="11.6640625" style="1" customWidth="1"/>
    <col min="2821" max="2821" width="16.44140625" style="1" customWidth="1"/>
    <col min="2822" max="2822" width="93" style="1" customWidth="1"/>
    <col min="2823" max="2823" width="16.6640625" style="1" customWidth="1"/>
    <col min="2824" max="2824" width="23" style="1" customWidth="1"/>
    <col min="2825" max="2825" width="22" style="1" customWidth="1"/>
    <col min="2826" max="2826" width="22.6640625" style="1" customWidth="1"/>
    <col min="2827" max="2827" width="23.6640625" style="1" customWidth="1"/>
    <col min="2828" max="2828" width="14" style="1" customWidth="1"/>
    <col min="2829" max="2829" width="19.44140625" style="1" customWidth="1"/>
    <col min="2830" max="2830" width="24.44140625" style="1" customWidth="1"/>
    <col min="2831" max="2837" width="9.109375" style="1" hidden="1" customWidth="1"/>
    <col min="2838" max="2839" width="9.109375" style="1"/>
    <col min="2840" max="2840" width="15.109375" style="1" customWidth="1"/>
    <col min="2841" max="2841" width="15.44140625" style="1" customWidth="1"/>
    <col min="2842" max="3072" width="9.109375" style="1"/>
    <col min="3073" max="3073" width="17.88671875" style="1" customWidth="1"/>
    <col min="3074" max="3074" width="21.6640625" style="1" customWidth="1"/>
    <col min="3075" max="3075" width="33.33203125" style="1" customWidth="1"/>
    <col min="3076" max="3076" width="11.6640625" style="1" customWidth="1"/>
    <col min="3077" max="3077" width="16.44140625" style="1" customWidth="1"/>
    <col min="3078" max="3078" width="93" style="1" customWidth="1"/>
    <col min="3079" max="3079" width="16.6640625" style="1" customWidth="1"/>
    <col min="3080" max="3080" width="23" style="1" customWidth="1"/>
    <col min="3081" max="3081" width="22" style="1" customWidth="1"/>
    <col min="3082" max="3082" width="22.6640625" style="1" customWidth="1"/>
    <col min="3083" max="3083" width="23.6640625" style="1" customWidth="1"/>
    <col min="3084" max="3084" width="14" style="1" customWidth="1"/>
    <col min="3085" max="3085" width="19.44140625" style="1" customWidth="1"/>
    <col min="3086" max="3086" width="24.44140625" style="1" customWidth="1"/>
    <col min="3087" max="3093" width="9.109375" style="1" hidden="1" customWidth="1"/>
    <col min="3094" max="3095" width="9.109375" style="1"/>
    <col min="3096" max="3096" width="15.109375" style="1" customWidth="1"/>
    <col min="3097" max="3097" width="15.44140625" style="1" customWidth="1"/>
    <col min="3098" max="3328" width="9.109375" style="1"/>
    <col min="3329" max="3329" width="17.88671875" style="1" customWidth="1"/>
    <col min="3330" max="3330" width="21.6640625" style="1" customWidth="1"/>
    <col min="3331" max="3331" width="33.33203125" style="1" customWidth="1"/>
    <col min="3332" max="3332" width="11.6640625" style="1" customWidth="1"/>
    <col min="3333" max="3333" width="16.44140625" style="1" customWidth="1"/>
    <col min="3334" max="3334" width="93" style="1" customWidth="1"/>
    <col min="3335" max="3335" width="16.6640625" style="1" customWidth="1"/>
    <col min="3336" max="3336" width="23" style="1" customWidth="1"/>
    <col min="3337" max="3337" width="22" style="1" customWidth="1"/>
    <col min="3338" max="3338" width="22.6640625" style="1" customWidth="1"/>
    <col min="3339" max="3339" width="23.6640625" style="1" customWidth="1"/>
    <col min="3340" max="3340" width="14" style="1" customWidth="1"/>
    <col min="3341" max="3341" width="19.44140625" style="1" customWidth="1"/>
    <col min="3342" max="3342" width="24.44140625" style="1" customWidth="1"/>
    <col min="3343" max="3349" width="9.109375" style="1" hidden="1" customWidth="1"/>
    <col min="3350" max="3351" width="9.109375" style="1"/>
    <col min="3352" max="3352" width="15.109375" style="1" customWidth="1"/>
    <col min="3353" max="3353" width="15.44140625" style="1" customWidth="1"/>
    <col min="3354" max="3584" width="9.109375" style="1"/>
    <col min="3585" max="3585" width="17.88671875" style="1" customWidth="1"/>
    <col min="3586" max="3586" width="21.6640625" style="1" customWidth="1"/>
    <col min="3587" max="3587" width="33.33203125" style="1" customWidth="1"/>
    <col min="3588" max="3588" width="11.6640625" style="1" customWidth="1"/>
    <col min="3589" max="3589" width="16.44140625" style="1" customWidth="1"/>
    <col min="3590" max="3590" width="93" style="1" customWidth="1"/>
    <col min="3591" max="3591" width="16.6640625" style="1" customWidth="1"/>
    <col min="3592" max="3592" width="23" style="1" customWidth="1"/>
    <col min="3593" max="3593" width="22" style="1" customWidth="1"/>
    <col min="3594" max="3594" width="22.6640625" style="1" customWidth="1"/>
    <col min="3595" max="3595" width="23.6640625" style="1" customWidth="1"/>
    <col min="3596" max="3596" width="14" style="1" customWidth="1"/>
    <col min="3597" max="3597" width="19.44140625" style="1" customWidth="1"/>
    <col min="3598" max="3598" width="24.44140625" style="1" customWidth="1"/>
    <col min="3599" max="3605" width="9.109375" style="1" hidden="1" customWidth="1"/>
    <col min="3606" max="3607" width="9.109375" style="1"/>
    <col min="3608" max="3608" width="15.109375" style="1" customWidth="1"/>
    <col min="3609" max="3609" width="15.44140625" style="1" customWidth="1"/>
    <col min="3610" max="3840" width="9.109375" style="1"/>
    <col min="3841" max="3841" width="17.88671875" style="1" customWidth="1"/>
    <col min="3842" max="3842" width="21.6640625" style="1" customWidth="1"/>
    <col min="3843" max="3843" width="33.33203125" style="1" customWidth="1"/>
    <col min="3844" max="3844" width="11.6640625" style="1" customWidth="1"/>
    <col min="3845" max="3845" width="16.44140625" style="1" customWidth="1"/>
    <col min="3846" max="3846" width="93" style="1" customWidth="1"/>
    <col min="3847" max="3847" width="16.6640625" style="1" customWidth="1"/>
    <col min="3848" max="3848" width="23" style="1" customWidth="1"/>
    <col min="3849" max="3849" width="22" style="1" customWidth="1"/>
    <col min="3850" max="3850" width="22.6640625" style="1" customWidth="1"/>
    <col min="3851" max="3851" width="23.6640625" style="1" customWidth="1"/>
    <col min="3852" max="3852" width="14" style="1" customWidth="1"/>
    <col min="3853" max="3853" width="19.44140625" style="1" customWidth="1"/>
    <col min="3854" max="3854" width="24.44140625" style="1" customWidth="1"/>
    <col min="3855" max="3861" width="9.109375" style="1" hidden="1" customWidth="1"/>
    <col min="3862" max="3863" width="9.109375" style="1"/>
    <col min="3864" max="3864" width="15.109375" style="1" customWidth="1"/>
    <col min="3865" max="3865" width="15.44140625" style="1" customWidth="1"/>
    <col min="3866" max="4096" width="9.109375" style="1"/>
    <col min="4097" max="4097" width="17.88671875" style="1" customWidth="1"/>
    <col min="4098" max="4098" width="21.6640625" style="1" customWidth="1"/>
    <col min="4099" max="4099" width="33.33203125" style="1" customWidth="1"/>
    <col min="4100" max="4100" width="11.6640625" style="1" customWidth="1"/>
    <col min="4101" max="4101" width="16.44140625" style="1" customWidth="1"/>
    <col min="4102" max="4102" width="93" style="1" customWidth="1"/>
    <col min="4103" max="4103" width="16.6640625" style="1" customWidth="1"/>
    <col min="4104" max="4104" width="23" style="1" customWidth="1"/>
    <col min="4105" max="4105" width="22" style="1" customWidth="1"/>
    <col min="4106" max="4106" width="22.6640625" style="1" customWidth="1"/>
    <col min="4107" max="4107" width="23.6640625" style="1" customWidth="1"/>
    <col min="4108" max="4108" width="14" style="1" customWidth="1"/>
    <col min="4109" max="4109" width="19.44140625" style="1" customWidth="1"/>
    <col min="4110" max="4110" width="24.44140625" style="1" customWidth="1"/>
    <col min="4111" max="4117" width="9.109375" style="1" hidden="1" customWidth="1"/>
    <col min="4118" max="4119" width="9.109375" style="1"/>
    <col min="4120" max="4120" width="15.109375" style="1" customWidth="1"/>
    <col min="4121" max="4121" width="15.44140625" style="1" customWidth="1"/>
    <col min="4122" max="4352" width="9.109375" style="1"/>
    <col min="4353" max="4353" width="17.88671875" style="1" customWidth="1"/>
    <col min="4354" max="4354" width="21.6640625" style="1" customWidth="1"/>
    <col min="4355" max="4355" width="33.33203125" style="1" customWidth="1"/>
    <col min="4356" max="4356" width="11.6640625" style="1" customWidth="1"/>
    <col min="4357" max="4357" width="16.44140625" style="1" customWidth="1"/>
    <col min="4358" max="4358" width="93" style="1" customWidth="1"/>
    <col min="4359" max="4359" width="16.6640625" style="1" customWidth="1"/>
    <col min="4360" max="4360" width="23" style="1" customWidth="1"/>
    <col min="4361" max="4361" width="22" style="1" customWidth="1"/>
    <col min="4362" max="4362" width="22.6640625" style="1" customWidth="1"/>
    <col min="4363" max="4363" width="23.6640625" style="1" customWidth="1"/>
    <col min="4364" max="4364" width="14" style="1" customWidth="1"/>
    <col min="4365" max="4365" width="19.44140625" style="1" customWidth="1"/>
    <col min="4366" max="4366" width="24.44140625" style="1" customWidth="1"/>
    <col min="4367" max="4373" width="9.109375" style="1" hidden="1" customWidth="1"/>
    <col min="4374" max="4375" width="9.109375" style="1"/>
    <col min="4376" max="4376" width="15.109375" style="1" customWidth="1"/>
    <col min="4377" max="4377" width="15.44140625" style="1" customWidth="1"/>
    <col min="4378" max="4608" width="9.109375" style="1"/>
    <col min="4609" max="4609" width="17.88671875" style="1" customWidth="1"/>
    <col min="4610" max="4610" width="21.6640625" style="1" customWidth="1"/>
    <col min="4611" max="4611" width="33.33203125" style="1" customWidth="1"/>
    <col min="4612" max="4612" width="11.6640625" style="1" customWidth="1"/>
    <col min="4613" max="4613" width="16.44140625" style="1" customWidth="1"/>
    <col min="4614" max="4614" width="93" style="1" customWidth="1"/>
    <col min="4615" max="4615" width="16.6640625" style="1" customWidth="1"/>
    <col min="4616" max="4616" width="23" style="1" customWidth="1"/>
    <col min="4617" max="4617" width="22" style="1" customWidth="1"/>
    <col min="4618" max="4618" width="22.6640625" style="1" customWidth="1"/>
    <col min="4619" max="4619" width="23.6640625" style="1" customWidth="1"/>
    <col min="4620" max="4620" width="14" style="1" customWidth="1"/>
    <col min="4621" max="4621" width="19.44140625" style="1" customWidth="1"/>
    <col min="4622" max="4622" width="24.44140625" style="1" customWidth="1"/>
    <col min="4623" max="4629" width="9.109375" style="1" hidden="1" customWidth="1"/>
    <col min="4630" max="4631" width="9.109375" style="1"/>
    <col min="4632" max="4632" width="15.109375" style="1" customWidth="1"/>
    <col min="4633" max="4633" width="15.44140625" style="1" customWidth="1"/>
    <col min="4634" max="4864" width="9.109375" style="1"/>
    <col min="4865" max="4865" width="17.88671875" style="1" customWidth="1"/>
    <col min="4866" max="4866" width="21.6640625" style="1" customWidth="1"/>
    <col min="4867" max="4867" width="33.33203125" style="1" customWidth="1"/>
    <col min="4868" max="4868" width="11.6640625" style="1" customWidth="1"/>
    <col min="4869" max="4869" width="16.44140625" style="1" customWidth="1"/>
    <col min="4870" max="4870" width="93" style="1" customWidth="1"/>
    <col min="4871" max="4871" width="16.6640625" style="1" customWidth="1"/>
    <col min="4872" max="4872" width="23" style="1" customWidth="1"/>
    <col min="4873" max="4873" width="22" style="1" customWidth="1"/>
    <col min="4874" max="4874" width="22.6640625" style="1" customWidth="1"/>
    <col min="4875" max="4875" width="23.6640625" style="1" customWidth="1"/>
    <col min="4876" max="4876" width="14" style="1" customWidth="1"/>
    <col min="4877" max="4877" width="19.44140625" style="1" customWidth="1"/>
    <col min="4878" max="4878" width="24.44140625" style="1" customWidth="1"/>
    <col min="4879" max="4885" width="9.109375" style="1" hidden="1" customWidth="1"/>
    <col min="4886" max="4887" width="9.109375" style="1"/>
    <col min="4888" max="4888" width="15.109375" style="1" customWidth="1"/>
    <col min="4889" max="4889" width="15.44140625" style="1" customWidth="1"/>
    <col min="4890" max="5120" width="9.109375" style="1"/>
    <col min="5121" max="5121" width="17.88671875" style="1" customWidth="1"/>
    <col min="5122" max="5122" width="21.6640625" style="1" customWidth="1"/>
    <col min="5123" max="5123" width="33.33203125" style="1" customWidth="1"/>
    <col min="5124" max="5124" width="11.6640625" style="1" customWidth="1"/>
    <col min="5125" max="5125" width="16.44140625" style="1" customWidth="1"/>
    <col min="5126" max="5126" width="93" style="1" customWidth="1"/>
    <col min="5127" max="5127" width="16.6640625" style="1" customWidth="1"/>
    <col min="5128" max="5128" width="23" style="1" customWidth="1"/>
    <col min="5129" max="5129" width="22" style="1" customWidth="1"/>
    <col min="5130" max="5130" width="22.6640625" style="1" customWidth="1"/>
    <col min="5131" max="5131" width="23.6640625" style="1" customWidth="1"/>
    <col min="5132" max="5132" width="14" style="1" customWidth="1"/>
    <col min="5133" max="5133" width="19.44140625" style="1" customWidth="1"/>
    <col min="5134" max="5134" width="24.44140625" style="1" customWidth="1"/>
    <col min="5135" max="5141" width="9.109375" style="1" hidden="1" customWidth="1"/>
    <col min="5142" max="5143" width="9.109375" style="1"/>
    <col min="5144" max="5144" width="15.109375" style="1" customWidth="1"/>
    <col min="5145" max="5145" width="15.44140625" style="1" customWidth="1"/>
    <col min="5146" max="5376" width="9.109375" style="1"/>
    <col min="5377" max="5377" width="17.88671875" style="1" customWidth="1"/>
    <col min="5378" max="5378" width="21.6640625" style="1" customWidth="1"/>
    <col min="5379" max="5379" width="33.33203125" style="1" customWidth="1"/>
    <col min="5380" max="5380" width="11.6640625" style="1" customWidth="1"/>
    <col min="5381" max="5381" width="16.44140625" style="1" customWidth="1"/>
    <col min="5382" max="5382" width="93" style="1" customWidth="1"/>
    <col min="5383" max="5383" width="16.6640625" style="1" customWidth="1"/>
    <col min="5384" max="5384" width="23" style="1" customWidth="1"/>
    <col min="5385" max="5385" width="22" style="1" customWidth="1"/>
    <col min="5386" max="5386" width="22.6640625" style="1" customWidth="1"/>
    <col min="5387" max="5387" width="23.6640625" style="1" customWidth="1"/>
    <col min="5388" max="5388" width="14" style="1" customWidth="1"/>
    <col min="5389" max="5389" width="19.44140625" style="1" customWidth="1"/>
    <col min="5390" max="5390" width="24.44140625" style="1" customWidth="1"/>
    <col min="5391" max="5397" width="9.109375" style="1" hidden="1" customWidth="1"/>
    <col min="5398" max="5399" width="9.109375" style="1"/>
    <col min="5400" max="5400" width="15.109375" style="1" customWidth="1"/>
    <col min="5401" max="5401" width="15.44140625" style="1" customWidth="1"/>
    <col min="5402" max="5632" width="9.109375" style="1"/>
    <col min="5633" max="5633" width="17.88671875" style="1" customWidth="1"/>
    <col min="5634" max="5634" width="21.6640625" style="1" customWidth="1"/>
    <col min="5635" max="5635" width="33.33203125" style="1" customWidth="1"/>
    <col min="5636" max="5636" width="11.6640625" style="1" customWidth="1"/>
    <col min="5637" max="5637" width="16.44140625" style="1" customWidth="1"/>
    <col min="5638" max="5638" width="93" style="1" customWidth="1"/>
    <col min="5639" max="5639" width="16.6640625" style="1" customWidth="1"/>
    <col min="5640" max="5640" width="23" style="1" customWidth="1"/>
    <col min="5641" max="5641" width="22" style="1" customWidth="1"/>
    <col min="5642" max="5642" width="22.6640625" style="1" customWidth="1"/>
    <col min="5643" max="5643" width="23.6640625" style="1" customWidth="1"/>
    <col min="5644" max="5644" width="14" style="1" customWidth="1"/>
    <col min="5645" max="5645" width="19.44140625" style="1" customWidth="1"/>
    <col min="5646" max="5646" width="24.44140625" style="1" customWidth="1"/>
    <col min="5647" max="5653" width="9.109375" style="1" hidden="1" customWidth="1"/>
    <col min="5654" max="5655" width="9.109375" style="1"/>
    <col min="5656" max="5656" width="15.109375" style="1" customWidth="1"/>
    <col min="5657" max="5657" width="15.44140625" style="1" customWidth="1"/>
    <col min="5658" max="5888" width="9.109375" style="1"/>
    <col min="5889" max="5889" width="17.88671875" style="1" customWidth="1"/>
    <col min="5890" max="5890" width="21.6640625" style="1" customWidth="1"/>
    <col min="5891" max="5891" width="33.33203125" style="1" customWidth="1"/>
    <col min="5892" max="5892" width="11.6640625" style="1" customWidth="1"/>
    <col min="5893" max="5893" width="16.44140625" style="1" customWidth="1"/>
    <col min="5894" max="5894" width="93" style="1" customWidth="1"/>
    <col min="5895" max="5895" width="16.6640625" style="1" customWidth="1"/>
    <col min="5896" max="5896" width="23" style="1" customWidth="1"/>
    <col min="5897" max="5897" width="22" style="1" customWidth="1"/>
    <col min="5898" max="5898" width="22.6640625" style="1" customWidth="1"/>
    <col min="5899" max="5899" width="23.6640625" style="1" customWidth="1"/>
    <col min="5900" max="5900" width="14" style="1" customWidth="1"/>
    <col min="5901" max="5901" width="19.44140625" style="1" customWidth="1"/>
    <col min="5902" max="5902" width="24.44140625" style="1" customWidth="1"/>
    <col min="5903" max="5909" width="9.109375" style="1" hidden="1" customWidth="1"/>
    <col min="5910" max="5911" width="9.109375" style="1"/>
    <col min="5912" max="5912" width="15.109375" style="1" customWidth="1"/>
    <col min="5913" max="5913" width="15.44140625" style="1" customWidth="1"/>
    <col min="5914" max="6144" width="9.109375" style="1"/>
    <col min="6145" max="6145" width="17.88671875" style="1" customWidth="1"/>
    <col min="6146" max="6146" width="21.6640625" style="1" customWidth="1"/>
    <col min="6147" max="6147" width="33.33203125" style="1" customWidth="1"/>
    <col min="6148" max="6148" width="11.6640625" style="1" customWidth="1"/>
    <col min="6149" max="6149" width="16.44140625" style="1" customWidth="1"/>
    <col min="6150" max="6150" width="93" style="1" customWidth="1"/>
    <col min="6151" max="6151" width="16.6640625" style="1" customWidth="1"/>
    <col min="6152" max="6152" width="23" style="1" customWidth="1"/>
    <col min="6153" max="6153" width="22" style="1" customWidth="1"/>
    <col min="6154" max="6154" width="22.6640625" style="1" customWidth="1"/>
    <col min="6155" max="6155" width="23.6640625" style="1" customWidth="1"/>
    <col min="6156" max="6156" width="14" style="1" customWidth="1"/>
    <col min="6157" max="6157" width="19.44140625" style="1" customWidth="1"/>
    <col min="6158" max="6158" width="24.44140625" style="1" customWidth="1"/>
    <col min="6159" max="6165" width="9.109375" style="1" hidden="1" customWidth="1"/>
    <col min="6166" max="6167" width="9.109375" style="1"/>
    <col min="6168" max="6168" width="15.109375" style="1" customWidth="1"/>
    <col min="6169" max="6169" width="15.44140625" style="1" customWidth="1"/>
    <col min="6170" max="6400" width="9.109375" style="1"/>
    <col min="6401" max="6401" width="17.88671875" style="1" customWidth="1"/>
    <col min="6402" max="6402" width="21.6640625" style="1" customWidth="1"/>
    <col min="6403" max="6403" width="33.33203125" style="1" customWidth="1"/>
    <col min="6404" max="6404" width="11.6640625" style="1" customWidth="1"/>
    <col min="6405" max="6405" width="16.44140625" style="1" customWidth="1"/>
    <col min="6406" max="6406" width="93" style="1" customWidth="1"/>
    <col min="6407" max="6407" width="16.6640625" style="1" customWidth="1"/>
    <col min="6408" max="6408" width="23" style="1" customWidth="1"/>
    <col min="6409" max="6409" width="22" style="1" customWidth="1"/>
    <col min="6410" max="6410" width="22.6640625" style="1" customWidth="1"/>
    <col min="6411" max="6411" width="23.6640625" style="1" customWidth="1"/>
    <col min="6412" max="6412" width="14" style="1" customWidth="1"/>
    <col min="6413" max="6413" width="19.44140625" style="1" customWidth="1"/>
    <col min="6414" max="6414" width="24.44140625" style="1" customWidth="1"/>
    <col min="6415" max="6421" width="9.109375" style="1" hidden="1" customWidth="1"/>
    <col min="6422" max="6423" width="9.109375" style="1"/>
    <col min="6424" max="6424" width="15.109375" style="1" customWidth="1"/>
    <col min="6425" max="6425" width="15.44140625" style="1" customWidth="1"/>
    <col min="6426" max="6656" width="9.109375" style="1"/>
    <col min="6657" max="6657" width="17.88671875" style="1" customWidth="1"/>
    <col min="6658" max="6658" width="21.6640625" style="1" customWidth="1"/>
    <col min="6659" max="6659" width="33.33203125" style="1" customWidth="1"/>
    <col min="6660" max="6660" width="11.6640625" style="1" customWidth="1"/>
    <col min="6661" max="6661" width="16.44140625" style="1" customWidth="1"/>
    <col min="6662" max="6662" width="93" style="1" customWidth="1"/>
    <col min="6663" max="6663" width="16.6640625" style="1" customWidth="1"/>
    <col min="6664" max="6664" width="23" style="1" customWidth="1"/>
    <col min="6665" max="6665" width="22" style="1" customWidth="1"/>
    <col min="6666" max="6666" width="22.6640625" style="1" customWidth="1"/>
    <col min="6667" max="6667" width="23.6640625" style="1" customWidth="1"/>
    <col min="6668" max="6668" width="14" style="1" customWidth="1"/>
    <col min="6669" max="6669" width="19.44140625" style="1" customWidth="1"/>
    <col min="6670" max="6670" width="24.44140625" style="1" customWidth="1"/>
    <col min="6671" max="6677" width="9.109375" style="1" hidden="1" customWidth="1"/>
    <col min="6678" max="6679" width="9.109375" style="1"/>
    <col min="6680" max="6680" width="15.109375" style="1" customWidth="1"/>
    <col min="6681" max="6681" width="15.44140625" style="1" customWidth="1"/>
    <col min="6682" max="6912" width="9.109375" style="1"/>
    <col min="6913" max="6913" width="17.88671875" style="1" customWidth="1"/>
    <col min="6914" max="6914" width="21.6640625" style="1" customWidth="1"/>
    <col min="6915" max="6915" width="33.33203125" style="1" customWidth="1"/>
    <col min="6916" max="6916" width="11.6640625" style="1" customWidth="1"/>
    <col min="6917" max="6917" width="16.44140625" style="1" customWidth="1"/>
    <col min="6918" max="6918" width="93" style="1" customWidth="1"/>
    <col min="6919" max="6919" width="16.6640625" style="1" customWidth="1"/>
    <col min="6920" max="6920" width="23" style="1" customWidth="1"/>
    <col min="6921" max="6921" width="22" style="1" customWidth="1"/>
    <col min="6922" max="6922" width="22.6640625" style="1" customWidth="1"/>
    <col min="6923" max="6923" width="23.6640625" style="1" customWidth="1"/>
    <col min="6924" max="6924" width="14" style="1" customWidth="1"/>
    <col min="6925" max="6925" width="19.44140625" style="1" customWidth="1"/>
    <col min="6926" max="6926" width="24.44140625" style="1" customWidth="1"/>
    <col min="6927" max="6933" width="9.109375" style="1" hidden="1" customWidth="1"/>
    <col min="6934" max="6935" width="9.109375" style="1"/>
    <col min="6936" max="6936" width="15.109375" style="1" customWidth="1"/>
    <col min="6937" max="6937" width="15.44140625" style="1" customWidth="1"/>
    <col min="6938" max="7168" width="9.109375" style="1"/>
    <col min="7169" max="7169" width="17.88671875" style="1" customWidth="1"/>
    <col min="7170" max="7170" width="21.6640625" style="1" customWidth="1"/>
    <col min="7171" max="7171" width="33.33203125" style="1" customWidth="1"/>
    <col min="7172" max="7172" width="11.6640625" style="1" customWidth="1"/>
    <col min="7173" max="7173" width="16.44140625" style="1" customWidth="1"/>
    <col min="7174" max="7174" width="93" style="1" customWidth="1"/>
    <col min="7175" max="7175" width="16.6640625" style="1" customWidth="1"/>
    <col min="7176" max="7176" width="23" style="1" customWidth="1"/>
    <col min="7177" max="7177" width="22" style="1" customWidth="1"/>
    <col min="7178" max="7178" width="22.6640625" style="1" customWidth="1"/>
    <col min="7179" max="7179" width="23.6640625" style="1" customWidth="1"/>
    <col min="7180" max="7180" width="14" style="1" customWidth="1"/>
    <col min="7181" max="7181" width="19.44140625" style="1" customWidth="1"/>
    <col min="7182" max="7182" width="24.44140625" style="1" customWidth="1"/>
    <col min="7183" max="7189" width="9.109375" style="1" hidden="1" customWidth="1"/>
    <col min="7190" max="7191" width="9.109375" style="1"/>
    <col min="7192" max="7192" width="15.109375" style="1" customWidth="1"/>
    <col min="7193" max="7193" width="15.44140625" style="1" customWidth="1"/>
    <col min="7194" max="7424" width="9.109375" style="1"/>
    <col min="7425" max="7425" width="17.88671875" style="1" customWidth="1"/>
    <col min="7426" max="7426" width="21.6640625" style="1" customWidth="1"/>
    <col min="7427" max="7427" width="33.33203125" style="1" customWidth="1"/>
    <col min="7428" max="7428" width="11.6640625" style="1" customWidth="1"/>
    <col min="7429" max="7429" width="16.44140625" style="1" customWidth="1"/>
    <col min="7430" max="7430" width="93" style="1" customWidth="1"/>
    <col min="7431" max="7431" width="16.6640625" style="1" customWidth="1"/>
    <col min="7432" max="7432" width="23" style="1" customWidth="1"/>
    <col min="7433" max="7433" width="22" style="1" customWidth="1"/>
    <col min="7434" max="7434" width="22.6640625" style="1" customWidth="1"/>
    <col min="7435" max="7435" width="23.6640625" style="1" customWidth="1"/>
    <col min="7436" max="7436" width="14" style="1" customWidth="1"/>
    <col min="7437" max="7437" width="19.44140625" style="1" customWidth="1"/>
    <col min="7438" max="7438" width="24.44140625" style="1" customWidth="1"/>
    <col min="7439" max="7445" width="9.109375" style="1" hidden="1" customWidth="1"/>
    <col min="7446" max="7447" width="9.109375" style="1"/>
    <col min="7448" max="7448" width="15.109375" style="1" customWidth="1"/>
    <col min="7449" max="7449" width="15.44140625" style="1" customWidth="1"/>
    <col min="7450" max="7680" width="9.109375" style="1"/>
    <col min="7681" max="7681" width="17.88671875" style="1" customWidth="1"/>
    <col min="7682" max="7682" width="21.6640625" style="1" customWidth="1"/>
    <col min="7683" max="7683" width="33.33203125" style="1" customWidth="1"/>
    <col min="7684" max="7684" width="11.6640625" style="1" customWidth="1"/>
    <col min="7685" max="7685" width="16.44140625" style="1" customWidth="1"/>
    <col min="7686" max="7686" width="93" style="1" customWidth="1"/>
    <col min="7687" max="7687" width="16.6640625" style="1" customWidth="1"/>
    <col min="7688" max="7688" width="23" style="1" customWidth="1"/>
    <col min="7689" max="7689" width="22" style="1" customWidth="1"/>
    <col min="7690" max="7690" width="22.6640625" style="1" customWidth="1"/>
    <col min="7691" max="7691" width="23.6640625" style="1" customWidth="1"/>
    <col min="7692" max="7692" width="14" style="1" customWidth="1"/>
    <col min="7693" max="7693" width="19.44140625" style="1" customWidth="1"/>
    <col min="7694" max="7694" width="24.44140625" style="1" customWidth="1"/>
    <col min="7695" max="7701" width="9.109375" style="1" hidden="1" customWidth="1"/>
    <col min="7702" max="7703" width="9.109375" style="1"/>
    <col min="7704" max="7704" width="15.109375" style="1" customWidth="1"/>
    <col min="7705" max="7705" width="15.44140625" style="1" customWidth="1"/>
    <col min="7706" max="7936" width="9.109375" style="1"/>
    <col min="7937" max="7937" width="17.88671875" style="1" customWidth="1"/>
    <col min="7938" max="7938" width="21.6640625" style="1" customWidth="1"/>
    <col min="7939" max="7939" width="33.33203125" style="1" customWidth="1"/>
    <col min="7940" max="7940" width="11.6640625" style="1" customWidth="1"/>
    <col min="7941" max="7941" width="16.44140625" style="1" customWidth="1"/>
    <col min="7942" max="7942" width="93" style="1" customWidth="1"/>
    <col min="7943" max="7943" width="16.6640625" style="1" customWidth="1"/>
    <col min="7944" max="7944" width="23" style="1" customWidth="1"/>
    <col min="7945" max="7945" width="22" style="1" customWidth="1"/>
    <col min="7946" max="7946" width="22.6640625" style="1" customWidth="1"/>
    <col min="7947" max="7947" width="23.6640625" style="1" customWidth="1"/>
    <col min="7948" max="7948" width="14" style="1" customWidth="1"/>
    <col min="7949" max="7949" width="19.44140625" style="1" customWidth="1"/>
    <col min="7950" max="7950" width="24.44140625" style="1" customWidth="1"/>
    <col min="7951" max="7957" width="9.109375" style="1" hidden="1" customWidth="1"/>
    <col min="7958" max="7959" width="9.109375" style="1"/>
    <col min="7960" max="7960" width="15.109375" style="1" customWidth="1"/>
    <col min="7961" max="7961" width="15.44140625" style="1" customWidth="1"/>
    <col min="7962" max="8192" width="9.109375" style="1"/>
    <col min="8193" max="8193" width="17.88671875" style="1" customWidth="1"/>
    <col min="8194" max="8194" width="21.6640625" style="1" customWidth="1"/>
    <col min="8195" max="8195" width="33.33203125" style="1" customWidth="1"/>
    <col min="8196" max="8196" width="11.6640625" style="1" customWidth="1"/>
    <col min="8197" max="8197" width="16.44140625" style="1" customWidth="1"/>
    <col min="8198" max="8198" width="93" style="1" customWidth="1"/>
    <col min="8199" max="8199" width="16.6640625" style="1" customWidth="1"/>
    <col min="8200" max="8200" width="23" style="1" customWidth="1"/>
    <col min="8201" max="8201" width="22" style="1" customWidth="1"/>
    <col min="8202" max="8202" width="22.6640625" style="1" customWidth="1"/>
    <col min="8203" max="8203" width="23.6640625" style="1" customWidth="1"/>
    <col min="8204" max="8204" width="14" style="1" customWidth="1"/>
    <col min="8205" max="8205" width="19.44140625" style="1" customWidth="1"/>
    <col min="8206" max="8206" width="24.44140625" style="1" customWidth="1"/>
    <col min="8207" max="8213" width="9.109375" style="1" hidden="1" customWidth="1"/>
    <col min="8214" max="8215" width="9.109375" style="1"/>
    <col min="8216" max="8216" width="15.109375" style="1" customWidth="1"/>
    <col min="8217" max="8217" width="15.44140625" style="1" customWidth="1"/>
    <col min="8218" max="8448" width="9.109375" style="1"/>
    <col min="8449" max="8449" width="17.88671875" style="1" customWidth="1"/>
    <col min="8450" max="8450" width="21.6640625" style="1" customWidth="1"/>
    <col min="8451" max="8451" width="33.33203125" style="1" customWidth="1"/>
    <col min="8452" max="8452" width="11.6640625" style="1" customWidth="1"/>
    <col min="8453" max="8453" width="16.44140625" style="1" customWidth="1"/>
    <col min="8454" max="8454" width="93" style="1" customWidth="1"/>
    <col min="8455" max="8455" width="16.6640625" style="1" customWidth="1"/>
    <col min="8456" max="8456" width="23" style="1" customWidth="1"/>
    <col min="8457" max="8457" width="22" style="1" customWidth="1"/>
    <col min="8458" max="8458" width="22.6640625" style="1" customWidth="1"/>
    <col min="8459" max="8459" width="23.6640625" style="1" customWidth="1"/>
    <col min="8460" max="8460" width="14" style="1" customWidth="1"/>
    <col min="8461" max="8461" width="19.44140625" style="1" customWidth="1"/>
    <col min="8462" max="8462" width="24.44140625" style="1" customWidth="1"/>
    <col min="8463" max="8469" width="9.109375" style="1" hidden="1" customWidth="1"/>
    <col min="8470" max="8471" width="9.109375" style="1"/>
    <col min="8472" max="8472" width="15.109375" style="1" customWidth="1"/>
    <col min="8473" max="8473" width="15.44140625" style="1" customWidth="1"/>
    <col min="8474" max="8704" width="9.109375" style="1"/>
    <col min="8705" max="8705" width="17.88671875" style="1" customWidth="1"/>
    <col min="8706" max="8706" width="21.6640625" style="1" customWidth="1"/>
    <col min="8707" max="8707" width="33.33203125" style="1" customWidth="1"/>
    <col min="8708" max="8708" width="11.6640625" style="1" customWidth="1"/>
    <col min="8709" max="8709" width="16.44140625" style="1" customWidth="1"/>
    <col min="8710" max="8710" width="93" style="1" customWidth="1"/>
    <col min="8711" max="8711" width="16.6640625" style="1" customWidth="1"/>
    <col min="8712" max="8712" width="23" style="1" customWidth="1"/>
    <col min="8713" max="8713" width="22" style="1" customWidth="1"/>
    <col min="8714" max="8714" width="22.6640625" style="1" customWidth="1"/>
    <col min="8715" max="8715" width="23.6640625" style="1" customWidth="1"/>
    <col min="8716" max="8716" width="14" style="1" customWidth="1"/>
    <col min="8717" max="8717" width="19.44140625" style="1" customWidth="1"/>
    <col min="8718" max="8718" width="24.44140625" style="1" customWidth="1"/>
    <col min="8719" max="8725" width="9.109375" style="1" hidden="1" customWidth="1"/>
    <col min="8726" max="8727" width="9.109375" style="1"/>
    <col min="8728" max="8728" width="15.109375" style="1" customWidth="1"/>
    <col min="8729" max="8729" width="15.44140625" style="1" customWidth="1"/>
    <col min="8730" max="8960" width="9.109375" style="1"/>
    <col min="8961" max="8961" width="17.88671875" style="1" customWidth="1"/>
    <col min="8962" max="8962" width="21.6640625" style="1" customWidth="1"/>
    <col min="8963" max="8963" width="33.33203125" style="1" customWidth="1"/>
    <col min="8964" max="8964" width="11.6640625" style="1" customWidth="1"/>
    <col min="8965" max="8965" width="16.44140625" style="1" customWidth="1"/>
    <col min="8966" max="8966" width="93" style="1" customWidth="1"/>
    <col min="8967" max="8967" width="16.6640625" style="1" customWidth="1"/>
    <col min="8968" max="8968" width="23" style="1" customWidth="1"/>
    <col min="8969" max="8969" width="22" style="1" customWidth="1"/>
    <col min="8970" max="8970" width="22.6640625" style="1" customWidth="1"/>
    <col min="8971" max="8971" width="23.6640625" style="1" customWidth="1"/>
    <col min="8972" max="8972" width="14" style="1" customWidth="1"/>
    <col min="8973" max="8973" width="19.44140625" style="1" customWidth="1"/>
    <col min="8974" max="8974" width="24.44140625" style="1" customWidth="1"/>
    <col min="8975" max="8981" width="9.109375" style="1" hidden="1" customWidth="1"/>
    <col min="8982" max="8983" width="9.109375" style="1"/>
    <col min="8984" max="8984" width="15.109375" style="1" customWidth="1"/>
    <col min="8985" max="8985" width="15.44140625" style="1" customWidth="1"/>
    <col min="8986" max="9216" width="9.109375" style="1"/>
    <col min="9217" max="9217" width="17.88671875" style="1" customWidth="1"/>
    <col min="9218" max="9218" width="21.6640625" style="1" customWidth="1"/>
    <col min="9219" max="9219" width="33.33203125" style="1" customWidth="1"/>
    <col min="9220" max="9220" width="11.6640625" style="1" customWidth="1"/>
    <col min="9221" max="9221" width="16.44140625" style="1" customWidth="1"/>
    <col min="9222" max="9222" width="93" style="1" customWidth="1"/>
    <col min="9223" max="9223" width="16.6640625" style="1" customWidth="1"/>
    <col min="9224" max="9224" width="23" style="1" customWidth="1"/>
    <col min="9225" max="9225" width="22" style="1" customWidth="1"/>
    <col min="9226" max="9226" width="22.6640625" style="1" customWidth="1"/>
    <col min="9227" max="9227" width="23.6640625" style="1" customWidth="1"/>
    <col min="9228" max="9228" width="14" style="1" customWidth="1"/>
    <col min="9229" max="9229" width="19.44140625" style="1" customWidth="1"/>
    <col min="9230" max="9230" width="24.44140625" style="1" customWidth="1"/>
    <col min="9231" max="9237" width="9.109375" style="1" hidden="1" customWidth="1"/>
    <col min="9238" max="9239" width="9.109375" style="1"/>
    <col min="9240" max="9240" width="15.109375" style="1" customWidth="1"/>
    <col min="9241" max="9241" width="15.44140625" style="1" customWidth="1"/>
    <col min="9242" max="9472" width="9.109375" style="1"/>
    <col min="9473" max="9473" width="17.88671875" style="1" customWidth="1"/>
    <col min="9474" max="9474" width="21.6640625" style="1" customWidth="1"/>
    <col min="9475" max="9475" width="33.33203125" style="1" customWidth="1"/>
    <col min="9476" max="9476" width="11.6640625" style="1" customWidth="1"/>
    <col min="9477" max="9477" width="16.44140625" style="1" customWidth="1"/>
    <col min="9478" max="9478" width="93" style="1" customWidth="1"/>
    <col min="9479" max="9479" width="16.6640625" style="1" customWidth="1"/>
    <col min="9480" max="9480" width="23" style="1" customWidth="1"/>
    <col min="9481" max="9481" width="22" style="1" customWidth="1"/>
    <col min="9482" max="9482" width="22.6640625" style="1" customWidth="1"/>
    <col min="9483" max="9483" width="23.6640625" style="1" customWidth="1"/>
    <col min="9484" max="9484" width="14" style="1" customWidth="1"/>
    <col min="9485" max="9485" width="19.44140625" style="1" customWidth="1"/>
    <col min="9486" max="9486" width="24.44140625" style="1" customWidth="1"/>
    <col min="9487" max="9493" width="9.109375" style="1" hidden="1" customWidth="1"/>
    <col min="9494" max="9495" width="9.109375" style="1"/>
    <col min="9496" max="9496" width="15.109375" style="1" customWidth="1"/>
    <col min="9497" max="9497" width="15.44140625" style="1" customWidth="1"/>
    <col min="9498" max="9728" width="9.109375" style="1"/>
    <col min="9729" max="9729" width="17.88671875" style="1" customWidth="1"/>
    <col min="9730" max="9730" width="21.6640625" style="1" customWidth="1"/>
    <col min="9731" max="9731" width="33.33203125" style="1" customWidth="1"/>
    <col min="9732" max="9732" width="11.6640625" style="1" customWidth="1"/>
    <col min="9733" max="9733" width="16.44140625" style="1" customWidth="1"/>
    <col min="9734" max="9734" width="93" style="1" customWidth="1"/>
    <col min="9735" max="9735" width="16.6640625" style="1" customWidth="1"/>
    <col min="9736" max="9736" width="23" style="1" customWidth="1"/>
    <col min="9737" max="9737" width="22" style="1" customWidth="1"/>
    <col min="9738" max="9738" width="22.6640625" style="1" customWidth="1"/>
    <col min="9739" max="9739" width="23.6640625" style="1" customWidth="1"/>
    <col min="9740" max="9740" width="14" style="1" customWidth="1"/>
    <col min="9741" max="9741" width="19.44140625" style="1" customWidth="1"/>
    <col min="9742" max="9742" width="24.44140625" style="1" customWidth="1"/>
    <col min="9743" max="9749" width="9.109375" style="1" hidden="1" customWidth="1"/>
    <col min="9750" max="9751" width="9.109375" style="1"/>
    <col min="9752" max="9752" width="15.109375" style="1" customWidth="1"/>
    <col min="9753" max="9753" width="15.44140625" style="1" customWidth="1"/>
    <col min="9754" max="9984" width="9.109375" style="1"/>
    <col min="9985" max="9985" width="17.88671875" style="1" customWidth="1"/>
    <col min="9986" max="9986" width="21.6640625" style="1" customWidth="1"/>
    <col min="9987" max="9987" width="33.33203125" style="1" customWidth="1"/>
    <col min="9988" max="9988" width="11.6640625" style="1" customWidth="1"/>
    <col min="9989" max="9989" width="16.44140625" style="1" customWidth="1"/>
    <col min="9990" max="9990" width="93" style="1" customWidth="1"/>
    <col min="9991" max="9991" width="16.6640625" style="1" customWidth="1"/>
    <col min="9992" max="9992" width="23" style="1" customWidth="1"/>
    <col min="9993" max="9993" width="22" style="1" customWidth="1"/>
    <col min="9994" max="9994" width="22.6640625" style="1" customWidth="1"/>
    <col min="9995" max="9995" width="23.6640625" style="1" customWidth="1"/>
    <col min="9996" max="9996" width="14" style="1" customWidth="1"/>
    <col min="9997" max="9997" width="19.44140625" style="1" customWidth="1"/>
    <col min="9998" max="9998" width="24.44140625" style="1" customWidth="1"/>
    <col min="9999" max="10005" width="9.109375" style="1" hidden="1" customWidth="1"/>
    <col min="10006" max="10007" width="9.109375" style="1"/>
    <col min="10008" max="10008" width="15.109375" style="1" customWidth="1"/>
    <col min="10009" max="10009" width="15.44140625" style="1" customWidth="1"/>
    <col min="10010" max="10240" width="9.109375" style="1"/>
    <col min="10241" max="10241" width="17.88671875" style="1" customWidth="1"/>
    <col min="10242" max="10242" width="21.6640625" style="1" customWidth="1"/>
    <col min="10243" max="10243" width="33.33203125" style="1" customWidth="1"/>
    <col min="10244" max="10244" width="11.6640625" style="1" customWidth="1"/>
    <col min="10245" max="10245" width="16.44140625" style="1" customWidth="1"/>
    <col min="10246" max="10246" width="93" style="1" customWidth="1"/>
    <col min="10247" max="10247" width="16.6640625" style="1" customWidth="1"/>
    <col min="10248" max="10248" width="23" style="1" customWidth="1"/>
    <col min="10249" max="10249" width="22" style="1" customWidth="1"/>
    <col min="10250" max="10250" width="22.6640625" style="1" customWidth="1"/>
    <col min="10251" max="10251" width="23.6640625" style="1" customWidth="1"/>
    <col min="10252" max="10252" width="14" style="1" customWidth="1"/>
    <col min="10253" max="10253" width="19.44140625" style="1" customWidth="1"/>
    <col min="10254" max="10254" width="24.44140625" style="1" customWidth="1"/>
    <col min="10255" max="10261" width="9.109375" style="1" hidden="1" customWidth="1"/>
    <col min="10262" max="10263" width="9.109375" style="1"/>
    <col min="10264" max="10264" width="15.109375" style="1" customWidth="1"/>
    <col min="10265" max="10265" width="15.44140625" style="1" customWidth="1"/>
    <col min="10266" max="10496" width="9.109375" style="1"/>
    <col min="10497" max="10497" width="17.88671875" style="1" customWidth="1"/>
    <col min="10498" max="10498" width="21.6640625" style="1" customWidth="1"/>
    <col min="10499" max="10499" width="33.33203125" style="1" customWidth="1"/>
    <col min="10500" max="10500" width="11.6640625" style="1" customWidth="1"/>
    <col min="10501" max="10501" width="16.44140625" style="1" customWidth="1"/>
    <col min="10502" max="10502" width="93" style="1" customWidth="1"/>
    <col min="10503" max="10503" width="16.6640625" style="1" customWidth="1"/>
    <col min="10504" max="10504" width="23" style="1" customWidth="1"/>
    <col min="10505" max="10505" width="22" style="1" customWidth="1"/>
    <col min="10506" max="10506" width="22.6640625" style="1" customWidth="1"/>
    <col min="10507" max="10507" width="23.6640625" style="1" customWidth="1"/>
    <col min="10508" max="10508" width="14" style="1" customWidth="1"/>
    <col min="10509" max="10509" width="19.44140625" style="1" customWidth="1"/>
    <col min="10510" max="10510" width="24.44140625" style="1" customWidth="1"/>
    <col min="10511" max="10517" width="9.109375" style="1" hidden="1" customWidth="1"/>
    <col min="10518" max="10519" width="9.109375" style="1"/>
    <col min="10520" max="10520" width="15.109375" style="1" customWidth="1"/>
    <col min="10521" max="10521" width="15.44140625" style="1" customWidth="1"/>
    <col min="10522" max="10752" width="9.109375" style="1"/>
    <col min="10753" max="10753" width="17.88671875" style="1" customWidth="1"/>
    <col min="10754" max="10754" width="21.6640625" style="1" customWidth="1"/>
    <col min="10755" max="10755" width="33.33203125" style="1" customWidth="1"/>
    <col min="10756" max="10756" width="11.6640625" style="1" customWidth="1"/>
    <col min="10757" max="10757" width="16.44140625" style="1" customWidth="1"/>
    <col min="10758" max="10758" width="93" style="1" customWidth="1"/>
    <col min="10759" max="10759" width="16.6640625" style="1" customWidth="1"/>
    <col min="10760" max="10760" width="23" style="1" customWidth="1"/>
    <col min="10761" max="10761" width="22" style="1" customWidth="1"/>
    <col min="10762" max="10762" width="22.6640625" style="1" customWidth="1"/>
    <col min="10763" max="10763" width="23.6640625" style="1" customWidth="1"/>
    <col min="10764" max="10764" width="14" style="1" customWidth="1"/>
    <col min="10765" max="10765" width="19.44140625" style="1" customWidth="1"/>
    <col min="10766" max="10766" width="24.44140625" style="1" customWidth="1"/>
    <col min="10767" max="10773" width="9.109375" style="1" hidden="1" customWidth="1"/>
    <col min="10774" max="10775" width="9.109375" style="1"/>
    <col min="10776" max="10776" width="15.109375" style="1" customWidth="1"/>
    <col min="10777" max="10777" width="15.44140625" style="1" customWidth="1"/>
    <col min="10778" max="11008" width="9.109375" style="1"/>
    <col min="11009" max="11009" width="17.88671875" style="1" customWidth="1"/>
    <col min="11010" max="11010" width="21.6640625" style="1" customWidth="1"/>
    <col min="11011" max="11011" width="33.33203125" style="1" customWidth="1"/>
    <col min="11012" max="11012" width="11.6640625" style="1" customWidth="1"/>
    <col min="11013" max="11013" width="16.44140625" style="1" customWidth="1"/>
    <col min="11014" max="11014" width="93" style="1" customWidth="1"/>
    <col min="11015" max="11015" width="16.6640625" style="1" customWidth="1"/>
    <col min="11016" max="11016" width="23" style="1" customWidth="1"/>
    <col min="11017" max="11017" width="22" style="1" customWidth="1"/>
    <col min="11018" max="11018" width="22.6640625" style="1" customWidth="1"/>
    <col min="11019" max="11019" width="23.6640625" style="1" customWidth="1"/>
    <col min="11020" max="11020" width="14" style="1" customWidth="1"/>
    <col min="11021" max="11021" width="19.44140625" style="1" customWidth="1"/>
    <col min="11022" max="11022" width="24.44140625" style="1" customWidth="1"/>
    <col min="11023" max="11029" width="9.109375" style="1" hidden="1" customWidth="1"/>
    <col min="11030" max="11031" width="9.109375" style="1"/>
    <col min="11032" max="11032" width="15.109375" style="1" customWidth="1"/>
    <col min="11033" max="11033" width="15.44140625" style="1" customWidth="1"/>
    <col min="11034" max="11264" width="9.109375" style="1"/>
    <col min="11265" max="11265" width="17.88671875" style="1" customWidth="1"/>
    <col min="11266" max="11266" width="21.6640625" style="1" customWidth="1"/>
    <col min="11267" max="11267" width="33.33203125" style="1" customWidth="1"/>
    <col min="11268" max="11268" width="11.6640625" style="1" customWidth="1"/>
    <col min="11269" max="11269" width="16.44140625" style="1" customWidth="1"/>
    <col min="11270" max="11270" width="93" style="1" customWidth="1"/>
    <col min="11271" max="11271" width="16.6640625" style="1" customWidth="1"/>
    <col min="11272" max="11272" width="23" style="1" customWidth="1"/>
    <col min="11273" max="11273" width="22" style="1" customWidth="1"/>
    <col min="11274" max="11274" width="22.6640625" style="1" customWidth="1"/>
    <col min="11275" max="11275" width="23.6640625" style="1" customWidth="1"/>
    <col min="11276" max="11276" width="14" style="1" customWidth="1"/>
    <col min="11277" max="11277" width="19.44140625" style="1" customWidth="1"/>
    <col min="11278" max="11278" width="24.44140625" style="1" customWidth="1"/>
    <col min="11279" max="11285" width="9.109375" style="1" hidden="1" customWidth="1"/>
    <col min="11286" max="11287" width="9.109375" style="1"/>
    <col min="11288" max="11288" width="15.109375" style="1" customWidth="1"/>
    <col min="11289" max="11289" width="15.44140625" style="1" customWidth="1"/>
    <col min="11290" max="11520" width="9.109375" style="1"/>
    <col min="11521" max="11521" width="17.88671875" style="1" customWidth="1"/>
    <col min="11522" max="11522" width="21.6640625" style="1" customWidth="1"/>
    <col min="11523" max="11523" width="33.33203125" style="1" customWidth="1"/>
    <col min="11524" max="11524" width="11.6640625" style="1" customWidth="1"/>
    <col min="11525" max="11525" width="16.44140625" style="1" customWidth="1"/>
    <col min="11526" max="11526" width="93" style="1" customWidth="1"/>
    <col min="11527" max="11527" width="16.6640625" style="1" customWidth="1"/>
    <col min="11528" max="11528" width="23" style="1" customWidth="1"/>
    <col min="11529" max="11529" width="22" style="1" customWidth="1"/>
    <col min="11530" max="11530" width="22.6640625" style="1" customWidth="1"/>
    <col min="11531" max="11531" width="23.6640625" style="1" customWidth="1"/>
    <col min="11532" max="11532" width="14" style="1" customWidth="1"/>
    <col min="11533" max="11533" width="19.44140625" style="1" customWidth="1"/>
    <col min="11534" max="11534" width="24.44140625" style="1" customWidth="1"/>
    <col min="11535" max="11541" width="9.109375" style="1" hidden="1" customWidth="1"/>
    <col min="11542" max="11543" width="9.109375" style="1"/>
    <col min="11544" max="11544" width="15.109375" style="1" customWidth="1"/>
    <col min="11545" max="11545" width="15.44140625" style="1" customWidth="1"/>
    <col min="11546" max="11776" width="9.109375" style="1"/>
    <col min="11777" max="11777" width="17.88671875" style="1" customWidth="1"/>
    <col min="11778" max="11778" width="21.6640625" style="1" customWidth="1"/>
    <col min="11779" max="11779" width="33.33203125" style="1" customWidth="1"/>
    <col min="11780" max="11780" width="11.6640625" style="1" customWidth="1"/>
    <col min="11781" max="11781" width="16.44140625" style="1" customWidth="1"/>
    <col min="11782" max="11782" width="93" style="1" customWidth="1"/>
    <col min="11783" max="11783" width="16.6640625" style="1" customWidth="1"/>
    <col min="11784" max="11784" width="23" style="1" customWidth="1"/>
    <col min="11785" max="11785" width="22" style="1" customWidth="1"/>
    <col min="11786" max="11786" width="22.6640625" style="1" customWidth="1"/>
    <col min="11787" max="11787" width="23.6640625" style="1" customWidth="1"/>
    <col min="11788" max="11788" width="14" style="1" customWidth="1"/>
    <col min="11789" max="11789" width="19.44140625" style="1" customWidth="1"/>
    <col min="11790" max="11790" width="24.44140625" style="1" customWidth="1"/>
    <col min="11791" max="11797" width="9.109375" style="1" hidden="1" customWidth="1"/>
    <col min="11798" max="11799" width="9.109375" style="1"/>
    <col min="11800" max="11800" width="15.109375" style="1" customWidth="1"/>
    <col min="11801" max="11801" width="15.44140625" style="1" customWidth="1"/>
    <col min="11802" max="12032" width="9.109375" style="1"/>
    <col min="12033" max="12033" width="17.88671875" style="1" customWidth="1"/>
    <col min="12034" max="12034" width="21.6640625" style="1" customWidth="1"/>
    <col min="12035" max="12035" width="33.33203125" style="1" customWidth="1"/>
    <col min="12036" max="12036" width="11.6640625" style="1" customWidth="1"/>
    <col min="12037" max="12037" width="16.44140625" style="1" customWidth="1"/>
    <col min="12038" max="12038" width="93" style="1" customWidth="1"/>
    <col min="12039" max="12039" width="16.6640625" style="1" customWidth="1"/>
    <col min="12040" max="12040" width="23" style="1" customWidth="1"/>
    <col min="12041" max="12041" width="22" style="1" customWidth="1"/>
    <col min="12042" max="12042" width="22.6640625" style="1" customWidth="1"/>
    <col min="12043" max="12043" width="23.6640625" style="1" customWidth="1"/>
    <col min="12044" max="12044" width="14" style="1" customWidth="1"/>
    <col min="12045" max="12045" width="19.44140625" style="1" customWidth="1"/>
    <col min="12046" max="12046" width="24.44140625" style="1" customWidth="1"/>
    <col min="12047" max="12053" width="9.109375" style="1" hidden="1" customWidth="1"/>
    <col min="12054" max="12055" width="9.109375" style="1"/>
    <col min="12056" max="12056" width="15.109375" style="1" customWidth="1"/>
    <col min="12057" max="12057" width="15.44140625" style="1" customWidth="1"/>
    <col min="12058" max="12288" width="9.109375" style="1"/>
    <col min="12289" max="12289" width="17.88671875" style="1" customWidth="1"/>
    <col min="12290" max="12290" width="21.6640625" style="1" customWidth="1"/>
    <col min="12291" max="12291" width="33.33203125" style="1" customWidth="1"/>
    <col min="12292" max="12292" width="11.6640625" style="1" customWidth="1"/>
    <col min="12293" max="12293" width="16.44140625" style="1" customWidth="1"/>
    <col min="12294" max="12294" width="93" style="1" customWidth="1"/>
    <col min="12295" max="12295" width="16.6640625" style="1" customWidth="1"/>
    <col min="12296" max="12296" width="23" style="1" customWidth="1"/>
    <col min="12297" max="12297" width="22" style="1" customWidth="1"/>
    <col min="12298" max="12298" width="22.6640625" style="1" customWidth="1"/>
    <col min="12299" max="12299" width="23.6640625" style="1" customWidth="1"/>
    <col min="12300" max="12300" width="14" style="1" customWidth="1"/>
    <col min="12301" max="12301" width="19.44140625" style="1" customWidth="1"/>
    <col min="12302" max="12302" width="24.44140625" style="1" customWidth="1"/>
    <col min="12303" max="12309" width="9.109375" style="1" hidden="1" customWidth="1"/>
    <col min="12310" max="12311" width="9.109375" style="1"/>
    <col min="12312" max="12312" width="15.109375" style="1" customWidth="1"/>
    <col min="12313" max="12313" width="15.44140625" style="1" customWidth="1"/>
    <col min="12314" max="12544" width="9.109375" style="1"/>
    <col min="12545" max="12545" width="17.88671875" style="1" customWidth="1"/>
    <col min="12546" max="12546" width="21.6640625" style="1" customWidth="1"/>
    <col min="12547" max="12547" width="33.33203125" style="1" customWidth="1"/>
    <col min="12548" max="12548" width="11.6640625" style="1" customWidth="1"/>
    <col min="12549" max="12549" width="16.44140625" style="1" customWidth="1"/>
    <col min="12550" max="12550" width="93" style="1" customWidth="1"/>
    <col min="12551" max="12551" width="16.6640625" style="1" customWidth="1"/>
    <col min="12552" max="12552" width="23" style="1" customWidth="1"/>
    <col min="12553" max="12553" width="22" style="1" customWidth="1"/>
    <col min="12554" max="12554" width="22.6640625" style="1" customWidth="1"/>
    <col min="12555" max="12555" width="23.6640625" style="1" customWidth="1"/>
    <col min="12556" max="12556" width="14" style="1" customWidth="1"/>
    <col min="12557" max="12557" width="19.44140625" style="1" customWidth="1"/>
    <col min="12558" max="12558" width="24.44140625" style="1" customWidth="1"/>
    <col min="12559" max="12565" width="9.109375" style="1" hidden="1" customWidth="1"/>
    <col min="12566" max="12567" width="9.109375" style="1"/>
    <col min="12568" max="12568" width="15.109375" style="1" customWidth="1"/>
    <col min="12569" max="12569" width="15.44140625" style="1" customWidth="1"/>
    <col min="12570" max="12800" width="9.109375" style="1"/>
    <col min="12801" max="12801" width="17.88671875" style="1" customWidth="1"/>
    <col min="12802" max="12802" width="21.6640625" style="1" customWidth="1"/>
    <col min="12803" max="12803" width="33.33203125" style="1" customWidth="1"/>
    <col min="12804" max="12804" width="11.6640625" style="1" customWidth="1"/>
    <col min="12805" max="12805" width="16.44140625" style="1" customWidth="1"/>
    <col min="12806" max="12806" width="93" style="1" customWidth="1"/>
    <col min="12807" max="12807" width="16.6640625" style="1" customWidth="1"/>
    <col min="12808" max="12808" width="23" style="1" customWidth="1"/>
    <col min="12809" max="12809" width="22" style="1" customWidth="1"/>
    <col min="12810" max="12810" width="22.6640625" style="1" customWidth="1"/>
    <col min="12811" max="12811" width="23.6640625" style="1" customWidth="1"/>
    <col min="12812" max="12812" width="14" style="1" customWidth="1"/>
    <col min="12813" max="12813" width="19.44140625" style="1" customWidth="1"/>
    <col min="12814" max="12814" width="24.44140625" style="1" customWidth="1"/>
    <col min="12815" max="12821" width="9.109375" style="1" hidden="1" customWidth="1"/>
    <col min="12822" max="12823" width="9.109375" style="1"/>
    <col min="12824" max="12824" width="15.109375" style="1" customWidth="1"/>
    <col min="12825" max="12825" width="15.44140625" style="1" customWidth="1"/>
    <col min="12826" max="13056" width="9.109375" style="1"/>
    <col min="13057" max="13057" width="17.88671875" style="1" customWidth="1"/>
    <col min="13058" max="13058" width="21.6640625" style="1" customWidth="1"/>
    <col min="13059" max="13059" width="33.33203125" style="1" customWidth="1"/>
    <col min="13060" max="13060" width="11.6640625" style="1" customWidth="1"/>
    <col min="13061" max="13061" width="16.44140625" style="1" customWidth="1"/>
    <col min="13062" max="13062" width="93" style="1" customWidth="1"/>
    <col min="13063" max="13063" width="16.6640625" style="1" customWidth="1"/>
    <col min="13064" max="13064" width="23" style="1" customWidth="1"/>
    <col min="13065" max="13065" width="22" style="1" customWidth="1"/>
    <col min="13066" max="13066" width="22.6640625" style="1" customWidth="1"/>
    <col min="13067" max="13067" width="23.6640625" style="1" customWidth="1"/>
    <col min="13068" max="13068" width="14" style="1" customWidth="1"/>
    <col min="13069" max="13069" width="19.44140625" style="1" customWidth="1"/>
    <col min="13070" max="13070" width="24.44140625" style="1" customWidth="1"/>
    <col min="13071" max="13077" width="9.109375" style="1" hidden="1" customWidth="1"/>
    <col min="13078" max="13079" width="9.109375" style="1"/>
    <col min="13080" max="13080" width="15.109375" style="1" customWidth="1"/>
    <col min="13081" max="13081" width="15.44140625" style="1" customWidth="1"/>
    <col min="13082" max="13312" width="9.109375" style="1"/>
    <col min="13313" max="13313" width="17.88671875" style="1" customWidth="1"/>
    <col min="13314" max="13314" width="21.6640625" style="1" customWidth="1"/>
    <col min="13315" max="13315" width="33.33203125" style="1" customWidth="1"/>
    <col min="13316" max="13316" width="11.6640625" style="1" customWidth="1"/>
    <col min="13317" max="13317" width="16.44140625" style="1" customWidth="1"/>
    <col min="13318" max="13318" width="93" style="1" customWidth="1"/>
    <col min="13319" max="13319" width="16.6640625" style="1" customWidth="1"/>
    <col min="13320" max="13320" width="23" style="1" customWidth="1"/>
    <col min="13321" max="13321" width="22" style="1" customWidth="1"/>
    <col min="13322" max="13322" width="22.6640625" style="1" customWidth="1"/>
    <col min="13323" max="13323" width="23.6640625" style="1" customWidth="1"/>
    <col min="13324" max="13324" width="14" style="1" customWidth="1"/>
    <col min="13325" max="13325" width="19.44140625" style="1" customWidth="1"/>
    <col min="13326" max="13326" width="24.44140625" style="1" customWidth="1"/>
    <col min="13327" max="13333" width="9.109375" style="1" hidden="1" customWidth="1"/>
    <col min="13334" max="13335" width="9.109375" style="1"/>
    <col min="13336" max="13336" width="15.109375" style="1" customWidth="1"/>
    <col min="13337" max="13337" width="15.44140625" style="1" customWidth="1"/>
    <col min="13338" max="13568" width="9.109375" style="1"/>
    <col min="13569" max="13569" width="17.88671875" style="1" customWidth="1"/>
    <col min="13570" max="13570" width="21.6640625" style="1" customWidth="1"/>
    <col min="13571" max="13571" width="33.33203125" style="1" customWidth="1"/>
    <col min="13572" max="13572" width="11.6640625" style="1" customWidth="1"/>
    <col min="13573" max="13573" width="16.44140625" style="1" customWidth="1"/>
    <col min="13574" max="13574" width="93" style="1" customWidth="1"/>
    <col min="13575" max="13575" width="16.6640625" style="1" customWidth="1"/>
    <col min="13576" max="13576" width="23" style="1" customWidth="1"/>
    <col min="13577" max="13577" width="22" style="1" customWidth="1"/>
    <col min="13578" max="13578" width="22.6640625" style="1" customWidth="1"/>
    <col min="13579" max="13579" width="23.6640625" style="1" customWidth="1"/>
    <col min="13580" max="13580" width="14" style="1" customWidth="1"/>
    <col min="13581" max="13581" width="19.44140625" style="1" customWidth="1"/>
    <col min="13582" max="13582" width="24.44140625" style="1" customWidth="1"/>
    <col min="13583" max="13589" width="9.109375" style="1" hidden="1" customWidth="1"/>
    <col min="13590" max="13591" width="9.109375" style="1"/>
    <col min="13592" max="13592" width="15.109375" style="1" customWidth="1"/>
    <col min="13593" max="13593" width="15.44140625" style="1" customWidth="1"/>
    <col min="13594" max="13824" width="9.109375" style="1"/>
    <col min="13825" max="13825" width="17.88671875" style="1" customWidth="1"/>
    <col min="13826" max="13826" width="21.6640625" style="1" customWidth="1"/>
    <col min="13827" max="13827" width="33.33203125" style="1" customWidth="1"/>
    <col min="13828" max="13828" width="11.6640625" style="1" customWidth="1"/>
    <col min="13829" max="13829" width="16.44140625" style="1" customWidth="1"/>
    <col min="13830" max="13830" width="93" style="1" customWidth="1"/>
    <col min="13831" max="13831" width="16.6640625" style="1" customWidth="1"/>
    <col min="13832" max="13832" width="23" style="1" customWidth="1"/>
    <col min="13833" max="13833" width="22" style="1" customWidth="1"/>
    <col min="13834" max="13834" width="22.6640625" style="1" customWidth="1"/>
    <col min="13835" max="13835" width="23.6640625" style="1" customWidth="1"/>
    <col min="13836" max="13836" width="14" style="1" customWidth="1"/>
    <col min="13837" max="13837" width="19.44140625" style="1" customWidth="1"/>
    <col min="13838" max="13838" width="24.44140625" style="1" customWidth="1"/>
    <col min="13839" max="13845" width="9.109375" style="1" hidden="1" customWidth="1"/>
    <col min="13846" max="13847" width="9.109375" style="1"/>
    <col min="13848" max="13848" width="15.109375" style="1" customWidth="1"/>
    <col min="13849" max="13849" width="15.44140625" style="1" customWidth="1"/>
    <col min="13850" max="14080" width="9.109375" style="1"/>
    <col min="14081" max="14081" width="17.88671875" style="1" customWidth="1"/>
    <col min="14082" max="14082" width="21.6640625" style="1" customWidth="1"/>
    <col min="14083" max="14083" width="33.33203125" style="1" customWidth="1"/>
    <col min="14084" max="14084" width="11.6640625" style="1" customWidth="1"/>
    <col min="14085" max="14085" width="16.44140625" style="1" customWidth="1"/>
    <col min="14086" max="14086" width="93" style="1" customWidth="1"/>
    <col min="14087" max="14087" width="16.6640625" style="1" customWidth="1"/>
    <col min="14088" max="14088" width="23" style="1" customWidth="1"/>
    <col min="14089" max="14089" width="22" style="1" customWidth="1"/>
    <col min="14090" max="14090" width="22.6640625" style="1" customWidth="1"/>
    <col min="14091" max="14091" width="23.6640625" style="1" customWidth="1"/>
    <col min="14092" max="14092" width="14" style="1" customWidth="1"/>
    <col min="14093" max="14093" width="19.44140625" style="1" customWidth="1"/>
    <col min="14094" max="14094" width="24.44140625" style="1" customWidth="1"/>
    <col min="14095" max="14101" width="9.109375" style="1" hidden="1" customWidth="1"/>
    <col min="14102" max="14103" width="9.109375" style="1"/>
    <col min="14104" max="14104" width="15.109375" style="1" customWidth="1"/>
    <col min="14105" max="14105" width="15.44140625" style="1" customWidth="1"/>
    <col min="14106" max="14336" width="9.109375" style="1"/>
    <col min="14337" max="14337" width="17.88671875" style="1" customWidth="1"/>
    <col min="14338" max="14338" width="21.6640625" style="1" customWidth="1"/>
    <col min="14339" max="14339" width="33.33203125" style="1" customWidth="1"/>
    <col min="14340" max="14340" width="11.6640625" style="1" customWidth="1"/>
    <col min="14341" max="14341" width="16.44140625" style="1" customWidth="1"/>
    <col min="14342" max="14342" width="93" style="1" customWidth="1"/>
    <col min="14343" max="14343" width="16.6640625" style="1" customWidth="1"/>
    <col min="14344" max="14344" width="23" style="1" customWidth="1"/>
    <col min="14345" max="14345" width="22" style="1" customWidth="1"/>
    <col min="14346" max="14346" width="22.6640625" style="1" customWidth="1"/>
    <col min="14347" max="14347" width="23.6640625" style="1" customWidth="1"/>
    <col min="14348" max="14348" width="14" style="1" customWidth="1"/>
    <col min="14349" max="14349" width="19.44140625" style="1" customWidth="1"/>
    <col min="14350" max="14350" width="24.44140625" style="1" customWidth="1"/>
    <col min="14351" max="14357" width="9.109375" style="1" hidden="1" customWidth="1"/>
    <col min="14358" max="14359" width="9.109375" style="1"/>
    <col min="14360" max="14360" width="15.109375" style="1" customWidth="1"/>
    <col min="14361" max="14361" width="15.44140625" style="1" customWidth="1"/>
    <col min="14362" max="14592" width="9.109375" style="1"/>
    <col min="14593" max="14593" width="17.88671875" style="1" customWidth="1"/>
    <col min="14594" max="14594" width="21.6640625" style="1" customWidth="1"/>
    <col min="14595" max="14595" width="33.33203125" style="1" customWidth="1"/>
    <col min="14596" max="14596" width="11.6640625" style="1" customWidth="1"/>
    <col min="14597" max="14597" width="16.44140625" style="1" customWidth="1"/>
    <col min="14598" max="14598" width="93" style="1" customWidth="1"/>
    <col min="14599" max="14599" width="16.6640625" style="1" customWidth="1"/>
    <col min="14600" max="14600" width="23" style="1" customWidth="1"/>
    <col min="14601" max="14601" width="22" style="1" customWidth="1"/>
    <col min="14602" max="14602" width="22.6640625" style="1" customWidth="1"/>
    <col min="14603" max="14603" width="23.6640625" style="1" customWidth="1"/>
    <col min="14604" max="14604" width="14" style="1" customWidth="1"/>
    <col min="14605" max="14605" width="19.44140625" style="1" customWidth="1"/>
    <col min="14606" max="14606" width="24.44140625" style="1" customWidth="1"/>
    <col min="14607" max="14613" width="9.109375" style="1" hidden="1" customWidth="1"/>
    <col min="14614" max="14615" width="9.109375" style="1"/>
    <col min="14616" max="14616" width="15.109375" style="1" customWidth="1"/>
    <col min="14617" max="14617" width="15.44140625" style="1" customWidth="1"/>
    <col min="14618" max="14848" width="9.109375" style="1"/>
    <col min="14849" max="14849" width="17.88671875" style="1" customWidth="1"/>
    <col min="14850" max="14850" width="21.6640625" style="1" customWidth="1"/>
    <col min="14851" max="14851" width="33.33203125" style="1" customWidth="1"/>
    <col min="14852" max="14852" width="11.6640625" style="1" customWidth="1"/>
    <col min="14853" max="14853" width="16.44140625" style="1" customWidth="1"/>
    <col min="14854" max="14854" width="93" style="1" customWidth="1"/>
    <col min="14855" max="14855" width="16.6640625" style="1" customWidth="1"/>
    <col min="14856" max="14856" width="23" style="1" customWidth="1"/>
    <col min="14857" max="14857" width="22" style="1" customWidth="1"/>
    <col min="14858" max="14858" width="22.6640625" style="1" customWidth="1"/>
    <col min="14859" max="14859" width="23.6640625" style="1" customWidth="1"/>
    <col min="14860" max="14860" width="14" style="1" customWidth="1"/>
    <col min="14861" max="14861" width="19.44140625" style="1" customWidth="1"/>
    <col min="14862" max="14862" width="24.44140625" style="1" customWidth="1"/>
    <col min="14863" max="14869" width="9.109375" style="1" hidden="1" customWidth="1"/>
    <col min="14870" max="14871" width="9.109375" style="1"/>
    <col min="14872" max="14872" width="15.109375" style="1" customWidth="1"/>
    <col min="14873" max="14873" width="15.44140625" style="1" customWidth="1"/>
    <col min="14874" max="15104" width="9.109375" style="1"/>
    <col min="15105" max="15105" width="17.88671875" style="1" customWidth="1"/>
    <col min="15106" max="15106" width="21.6640625" style="1" customWidth="1"/>
    <col min="15107" max="15107" width="33.33203125" style="1" customWidth="1"/>
    <col min="15108" max="15108" width="11.6640625" style="1" customWidth="1"/>
    <col min="15109" max="15109" width="16.44140625" style="1" customWidth="1"/>
    <col min="15110" max="15110" width="93" style="1" customWidth="1"/>
    <col min="15111" max="15111" width="16.6640625" style="1" customWidth="1"/>
    <col min="15112" max="15112" width="23" style="1" customWidth="1"/>
    <col min="15113" max="15113" width="22" style="1" customWidth="1"/>
    <col min="15114" max="15114" width="22.6640625" style="1" customWidth="1"/>
    <col min="15115" max="15115" width="23.6640625" style="1" customWidth="1"/>
    <col min="15116" max="15116" width="14" style="1" customWidth="1"/>
    <col min="15117" max="15117" width="19.44140625" style="1" customWidth="1"/>
    <col min="15118" max="15118" width="24.44140625" style="1" customWidth="1"/>
    <col min="15119" max="15125" width="9.109375" style="1" hidden="1" customWidth="1"/>
    <col min="15126" max="15127" width="9.109375" style="1"/>
    <col min="15128" max="15128" width="15.109375" style="1" customWidth="1"/>
    <col min="15129" max="15129" width="15.44140625" style="1" customWidth="1"/>
    <col min="15130" max="15360" width="9.109375" style="1"/>
    <col min="15361" max="15361" width="17.88671875" style="1" customWidth="1"/>
    <col min="15362" max="15362" width="21.6640625" style="1" customWidth="1"/>
    <col min="15363" max="15363" width="33.33203125" style="1" customWidth="1"/>
    <col min="15364" max="15364" width="11.6640625" style="1" customWidth="1"/>
    <col min="15365" max="15365" width="16.44140625" style="1" customWidth="1"/>
    <col min="15366" max="15366" width="93" style="1" customWidth="1"/>
    <col min="15367" max="15367" width="16.6640625" style="1" customWidth="1"/>
    <col min="15368" max="15368" width="23" style="1" customWidth="1"/>
    <col min="15369" max="15369" width="22" style="1" customWidth="1"/>
    <col min="15370" max="15370" width="22.6640625" style="1" customWidth="1"/>
    <col min="15371" max="15371" width="23.6640625" style="1" customWidth="1"/>
    <col min="15372" max="15372" width="14" style="1" customWidth="1"/>
    <col min="15373" max="15373" width="19.44140625" style="1" customWidth="1"/>
    <col min="15374" max="15374" width="24.44140625" style="1" customWidth="1"/>
    <col min="15375" max="15381" width="9.109375" style="1" hidden="1" customWidth="1"/>
    <col min="15382" max="15383" width="9.109375" style="1"/>
    <col min="15384" max="15384" width="15.109375" style="1" customWidth="1"/>
    <col min="15385" max="15385" width="15.44140625" style="1" customWidth="1"/>
    <col min="15386" max="15616" width="9.109375" style="1"/>
    <col min="15617" max="15617" width="17.88671875" style="1" customWidth="1"/>
    <col min="15618" max="15618" width="21.6640625" style="1" customWidth="1"/>
    <col min="15619" max="15619" width="33.33203125" style="1" customWidth="1"/>
    <col min="15620" max="15620" width="11.6640625" style="1" customWidth="1"/>
    <col min="15621" max="15621" width="16.44140625" style="1" customWidth="1"/>
    <col min="15622" max="15622" width="93" style="1" customWidth="1"/>
    <col min="15623" max="15623" width="16.6640625" style="1" customWidth="1"/>
    <col min="15624" max="15624" width="23" style="1" customWidth="1"/>
    <col min="15625" max="15625" width="22" style="1" customWidth="1"/>
    <col min="15626" max="15626" width="22.6640625" style="1" customWidth="1"/>
    <col min="15627" max="15627" width="23.6640625" style="1" customWidth="1"/>
    <col min="15628" max="15628" width="14" style="1" customWidth="1"/>
    <col min="15629" max="15629" width="19.44140625" style="1" customWidth="1"/>
    <col min="15630" max="15630" width="24.44140625" style="1" customWidth="1"/>
    <col min="15631" max="15637" width="9.109375" style="1" hidden="1" customWidth="1"/>
    <col min="15638" max="15639" width="9.109375" style="1"/>
    <col min="15640" max="15640" width="15.109375" style="1" customWidth="1"/>
    <col min="15641" max="15641" width="15.44140625" style="1" customWidth="1"/>
    <col min="15642" max="15872" width="9.109375" style="1"/>
    <col min="15873" max="15873" width="17.88671875" style="1" customWidth="1"/>
    <col min="15874" max="15874" width="21.6640625" style="1" customWidth="1"/>
    <col min="15875" max="15875" width="33.33203125" style="1" customWidth="1"/>
    <col min="15876" max="15876" width="11.6640625" style="1" customWidth="1"/>
    <col min="15877" max="15877" width="16.44140625" style="1" customWidth="1"/>
    <col min="15878" max="15878" width="93" style="1" customWidth="1"/>
    <col min="15879" max="15879" width="16.6640625" style="1" customWidth="1"/>
    <col min="15880" max="15880" width="23" style="1" customWidth="1"/>
    <col min="15881" max="15881" width="22" style="1" customWidth="1"/>
    <col min="15882" max="15882" width="22.6640625" style="1" customWidth="1"/>
    <col min="15883" max="15883" width="23.6640625" style="1" customWidth="1"/>
    <col min="15884" max="15884" width="14" style="1" customWidth="1"/>
    <col min="15885" max="15885" width="19.44140625" style="1" customWidth="1"/>
    <col min="15886" max="15886" width="24.44140625" style="1" customWidth="1"/>
    <col min="15887" max="15893" width="9.109375" style="1" hidden="1" customWidth="1"/>
    <col min="15894" max="15895" width="9.109375" style="1"/>
    <col min="15896" max="15896" width="15.109375" style="1" customWidth="1"/>
    <col min="15897" max="15897" width="15.44140625" style="1" customWidth="1"/>
    <col min="15898" max="16128" width="9.109375" style="1"/>
    <col min="16129" max="16129" width="17.88671875" style="1" customWidth="1"/>
    <col min="16130" max="16130" width="21.6640625" style="1" customWidth="1"/>
    <col min="16131" max="16131" width="33.33203125" style="1" customWidth="1"/>
    <col min="16132" max="16132" width="11.6640625" style="1" customWidth="1"/>
    <col min="16133" max="16133" width="16.44140625" style="1" customWidth="1"/>
    <col min="16134" max="16134" width="93" style="1" customWidth="1"/>
    <col min="16135" max="16135" width="16.6640625" style="1" customWidth="1"/>
    <col min="16136" max="16136" width="23" style="1" customWidth="1"/>
    <col min="16137" max="16137" width="22" style="1" customWidth="1"/>
    <col min="16138" max="16138" width="22.6640625" style="1" customWidth="1"/>
    <col min="16139" max="16139" width="23.6640625" style="1" customWidth="1"/>
    <col min="16140" max="16140" width="14" style="1" customWidth="1"/>
    <col min="16141" max="16141" width="19.44140625" style="1" customWidth="1"/>
    <col min="16142" max="16142" width="24.44140625" style="1" customWidth="1"/>
    <col min="16143" max="16149" width="9.109375" style="1" hidden="1" customWidth="1"/>
    <col min="16150" max="16151" width="9.109375" style="1"/>
    <col min="16152" max="16152" width="15.109375" style="1" customWidth="1"/>
    <col min="16153" max="16153" width="15.44140625" style="1" customWidth="1"/>
    <col min="16154" max="16384" width="9.109375" style="1"/>
  </cols>
  <sheetData>
    <row r="1" spans="1:25" ht="69" customHeight="1" x14ac:dyDescent="0.3">
      <c r="B1" s="154" t="s">
        <v>79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25" ht="161.25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25" ht="24" customHeight="1" x14ac:dyDescent="0.35">
      <c r="A3" s="4">
        <v>1</v>
      </c>
      <c r="B3" s="5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7">
        <v>8</v>
      </c>
      <c r="I3" s="7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/>
      <c r="X3" s="8" t="s">
        <v>14</v>
      </c>
      <c r="Y3" s="8" t="s">
        <v>15</v>
      </c>
    </row>
    <row r="4" spans="1:25" ht="54" customHeight="1" x14ac:dyDescent="0.35">
      <c r="A4" s="132" t="s">
        <v>76</v>
      </c>
      <c r="B4" s="124" t="s">
        <v>17</v>
      </c>
      <c r="C4" s="125" t="s">
        <v>18</v>
      </c>
      <c r="D4" s="126" t="s">
        <v>19</v>
      </c>
      <c r="E4" s="9" t="s">
        <v>20</v>
      </c>
      <c r="F4" s="10" t="s">
        <v>21</v>
      </c>
      <c r="G4" s="9" t="s">
        <v>22</v>
      </c>
      <c r="H4" s="11">
        <f>SUM(ДООЦ1:ЦДО5!H4)/P4</f>
        <v>100</v>
      </c>
      <c r="I4" s="11">
        <f>SUM(ДООЦ1:ЦДО5!I4)/Q4</f>
        <v>98.792222222222236</v>
      </c>
      <c r="J4" s="77">
        <f>IF(H4=0,0,IF(I4/H4*100&gt;100,100,I4/H4*100))</f>
        <v>98.792222222222236</v>
      </c>
      <c r="K4" s="127">
        <f>IF(AND(J5="-",J6="-"),J4,IF(J5="-",(J4+J6)/2,IF(J6="-",(J4+J5)/2,(J4+J5+J6)/3)))</f>
        <v>99.402017407976032</v>
      </c>
      <c r="L4" s="128">
        <f>(K4+K7)/2</f>
        <v>99.091951392089015</v>
      </c>
      <c r="M4" s="142" t="s">
        <v>75</v>
      </c>
      <c r="N4" s="118"/>
      <c r="O4" s="1"/>
      <c r="P4" s="1">
        <f>SUM(ДООЦ1:ЦДО5!P4)</f>
        <v>9</v>
      </c>
      <c r="Q4" s="1">
        <f>SUM(ДООЦ1:ЦДО5!Q4)</f>
        <v>9</v>
      </c>
      <c r="Y4" s="74">
        <f>K4</f>
        <v>99.402017407976032</v>
      </c>
    </row>
    <row r="5" spans="1:25" ht="54" customHeight="1" x14ac:dyDescent="0.35">
      <c r="A5" s="132"/>
      <c r="B5" s="124"/>
      <c r="C5" s="125"/>
      <c r="D5" s="126"/>
      <c r="E5" s="9" t="s">
        <v>20</v>
      </c>
      <c r="F5" s="10" t="s">
        <v>23</v>
      </c>
      <c r="G5" s="9" t="s">
        <v>22</v>
      </c>
      <c r="H5" s="11">
        <f>SUM(ДООЦ1:ЦДО5!H5)/P5</f>
        <v>94.772192827748384</v>
      </c>
      <c r="I5" s="11">
        <f>SUM(ДООЦ1:ЦДО5!I5)/Q5</f>
        <v>94.216666666666669</v>
      </c>
      <c r="J5" s="12">
        <f>IF(AND(H5=0,I5=0),"-",IF(I5/H5*100&gt;100,100,I5/H5*100))</f>
        <v>99.413830001705875</v>
      </c>
      <c r="K5" s="127"/>
      <c r="L5" s="128"/>
      <c r="M5" s="142"/>
      <c r="N5" s="118"/>
      <c r="O5" s="1"/>
      <c r="P5" s="1">
        <f>SUM(ДООЦ1:ЦДО5!P5)</f>
        <v>9</v>
      </c>
      <c r="Q5" s="1">
        <f>SUM(ДООЦ1:ЦДО5!Q5)</f>
        <v>9</v>
      </c>
      <c r="X5" s="74">
        <f>K7</f>
        <v>98.781885376201998</v>
      </c>
    </row>
    <row r="6" spans="1:25" ht="54" customHeight="1" x14ac:dyDescent="0.35">
      <c r="A6" s="132"/>
      <c r="B6" s="124"/>
      <c r="C6" s="125"/>
      <c r="D6" s="126"/>
      <c r="E6" s="9" t="s">
        <v>20</v>
      </c>
      <c r="F6" s="10" t="s">
        <v>24</v>
      </c>
      <c r="G6" s="9" t="s">
        <v>22</v>
      </c>
      <c r="H6" s="11">
        <f>SUM(ДООЦ1:ЦДО5!H6)/P6</f>
        <v>25.137091736013723</v>
      </c>
      <c r="I6" s="11">
        <f>SUM(ДООЦ1:ЦДО5!I6)/Q6</f>
        <v>43.125</v>
      </c>
      <c r="J6" s="87">
        <f>IF(AND(H6=0,I6=0),"-",IF(I6/H6*100&gt;100,100,I6/H6*100))</f>
        <v>100</v>
      </c>
      <c r="K6" s="127"/>
      <c r="L6" s="128"/>
      <c r="M6" s="142"/>
      <c r="N6" s="118"/>
      <c r="O6" s="1"/>
      <c r="P6" s="1">
        <f>SUM(ДООЦ1:ЦДО5!P6)</f>
        <v>8</v>
      </c>
      <c r="Q6" s="1">
        <f>SUM(ДООЦ1:ЦДО5!Q6)</f>
        <v>8</v>
      </c>
    </row>
    <row r="7" spans="1:25" ht="47.25" customHeight="1" x14ac:dyDescent="0.35">
      <c r="A7" s="132"/>
      <c r="B7" s="124"/>
      <c r="C7" s="125"/>
      <c r="D7" s="126"/>
      <c r="E7" s="13" t="s">
        <v>25</v>
      </c>
      <c r="F7" s="14" t="s">
        <v>26</v>
      </c>
      <c r="G7" s="91" t="s">
        <v>69</v>
      </c>
      <c r="H7" s="15">
        <f>SUM(ДООЦ1:ЦДО5!H7)</f>
        <v>207352.37931034481</v>
      </c>
      <c r="I7" s="15">
        <f>SUM(ДООЦ1:ЦДО5!I7)</f>
        <v>202300.79999999999</v>
      </c>
      <c r="J7" s="16">
        <f>IF(AND(H7=0,I7=0),"-",IF(I7/H7*100&gt;100,100,I7/H7*100))</f>
        <v>97.563770752403997</v>
      </c>
      <c r="K7" s="122">
        <f>IF(J7="-",J8,IF(J8="-",J7,IF(AND(J7&gt;0,J8&gt;0),(J7+J8)/2)))</f>
        <v>98.781885376201998</v>
      </c>
      <c r="L7" s="128"/>
      <c r="M7" s="142"/>
      <c r="N7" s="118"/>
      <c r="O7" s="1"/>
      <c r="P7" s="1">
        <f>SUM(ДООЦ1:ЦДО5!P7)</f>
        <v>9</v>
      </c>
      <c r="Q7" s="1">
        <f>SUM(ДООЦ1:ЦДО5!Q7)</f>
        <v>9</v>
      </c>
    </row>
    <row r="8" spans="1:25" ht="47.25" customHeight="1" x14ac:dyDescent="0.35">
      <c r="A8" s="132"/>
      <c r="B8" s="124"/>
      <c r="C8" s="125"/>
      <c r="D8" s="126"/>
      <c r="E8" s="17" t="s">
        <v>25</v>
      </c>
      <c r="F8" s="14" t="s">
        <v>27</v>
      </c>
      <c r="G8" s="91" t="s">
        <v>70</v>
      </c>
      <c r="H8" s="15">
        <f>SUM(ДООЦ1:ЦДО5!H8)</f>
        <v>179483.5</v>
      </c>
      <c r="I8" s="15">
        <f>SUM(ДООЦ1:ЦДО5!I8)</f>
        <v>179483.5</v>
      </c>
      <c r="J8" s="16">
        <f>IF(AND(H8=0,I8=0),"-",IF(I8/H8*100&gt;100,100,I8/H8*100))</f>
        <v>100</v>
      </c>
      <c r="K8" s="123"/>
      <c r="L8" s="128"/>
      <c r="M8" s="142"/>
      <c r="N8" s="118"/>
      <c r="O8" s="1"/>
      <c r="P8" s="1">
        <f>SUM(ДООЦ1:ЦДО5!P8)</f>
        <v>8</v>
      </c>
      <c r="Q8" s="1">
        <f>SUM(ДООЦ1:ЦДО5!Q8)</f>
        <v>8</v>
      </c>
    </row>
    <row r="9" spans="1:25" ht="52.5" customHeight="1" x14ac:dyDescent="0.35">
      <c r="A9" s="132"/>
      <c r="B9" s="124" t="s">
        <v>28</v>
      </c>
      <c r="C9" s="125" t="s">
        <v>29</v>
      </c>
      <c r="D9" s="126" t="s">
        <v>19</v>
      </c>
      <c r="E9" s="9" t="s">
        <v>20</v>
      </c>
      <c r="F9" s="10" t="s">
        <v>21</v>
      </c>
      <c r="G9" s="9" t="s">
        <v>22</v>
      </c>
      <c r="H9" s="11">
        <f>SUM(ДООЦ1:ЦДО5!H9)/P9</f>
        <v>100</v>
      </c>
      <c r="I9" s="11">
        <f>SUM(ДООЦ1:ЦДО5!I9)/Q9</f>
        <v>99.470000000000013</v>
      </c>
      <c r="J9" s="77">
        <f>IF(H9=0,0,IF(I9/H9*100&gt;100,100,I9/H9*100))</f>
        <v>99.470000000000013</v>
      </c>
      <c r="K9" s="127">
        <f>IF(AND(J10="-",J11="-"),J9,IF(J10="-",(J9+J11)/2,IF(J11="-",(J9+J10)/2,(J9+J10+J11)/3)))</f>
        <v>99.823333333333338</v>
      </c>
      <c r="L9" s="128">
        <f>(K9+K12)/2</f>
        <v>98.814953187587491</v>
      </c>
      <c r="M9" s="142"/>
      <c r="N9" s="118"/>
      <c r="O9" s="1"/>
      <c r="P9" s="1">
        <f>SUM(ДООЦ1:ЦДО5!P9)</f>
        <v>6</v>
      </c>
      <c r="Q9" s="1">
        <f>SUM(ДООЦ1:ЦДО5!Q9)</f>
        <v>6</v>
      </c>
      <c r="Y9" s="74">
        <f>K9</f>
        <v>99.823333333333338</v>
      </c>
    </row>
    <row r="10" spans="1:25" ht="52.5" customHeight="1" x14ac:dyDescent="0.35">
      <c r="A10" s="132"/>
      <c r="B10" s="124"/>
      <c r="C10" s="125"/>
      <c r="D10" s="126"/>
      <c r="E10" s="9" t="s">
        <v>20</v>
      </c>
      <c r="F10" s="10" t="s">
        <v>23</v>
      </c>
      <c r="G10" s="9" t="s">
        <v>22</v>
      </c>
      <c r="H10" s="11">
        <f>SUM(ДООЦ1:ЦДО5!H10)/P10</f>
        <v>91.666666666666671</v>
      </c>
      <c r="I10" s="11">
        <f>SUM(ДООЦ1:ЦДО5!I10)/Q10</f>
        <v>91.666666666666671</v>
      </c>
      <c r="J10" s="87">
        <f>IF(AND(H10=0,I10=0),"-",IF(I10/H10*100&gt;100,100,I10/H10*100))</f>
        <v>100</v>
      </c>
      <c r="K10" s="127"/>
      <c r="L10" s="128"/>
      <c r="M10" s="142"/>
      <c r="N10" s="118"/>
      <c r="O10" s="1"/>
      <c r="P10" s="1">
        <f>SUM(ДООЦ1:ЦДО5!P10)</f>
        <v>6</v>
      </c>
      <c r="Q10" s="1">
        <f>SUM(ДООЦ1:ЦДО5!Q10)</f>
        <v>6</v>
      </c>
      <c r="X10" s="74">
        <f>K12</f>
        <v>97.806573041841631</v>
      </c>
    </row>
    <row r="11" spans="1:25" ht="52.5" customHeight="1" x14ac:dyDescent="0.35">
      <c r="A11" s="132"/>
      <c r="B11" s="124"/>
      <c r="C11" s="125"/>
      <c r="D11" s="126"/>
      <c r="E11" s="9" t="s">
        <v>20</v>
      </c>
      <c r="F11" s="10" t="s">
        <v>24</v>
      </c>
      <c r="G11" s="9" t="s">
        <v>22</v>
      </c>
      <c r="H11" s="11">
        <f>SUM(ДООЦ1:ЦДО5!H11)/P11</f>
        <v>27.321428571428569</v>
      </c>
      <c r="I11" s="11">
        <f>SUM(ДООЦ1:ЦДО5!I11)/Q11</f>
        <v>48.2</v>
      </c>
      <c r="J11" s="87">
        <f>IF(AND(H11=0,I11=0),"-",IF(I11/H11*100&gt;100,100,I11/H11*100))</f>
        <v>100</v>
      </c>
      <c r="K11" s="127"/>
      <c r="L11" s="128"/>
      <c r="M11" s="142"/>
      <c r="N11" s="118"/>
      <c r="O11" s="1"/>
      <c r="P11" s="1">
        <f>SUM(ДООЦ1:ЦДО5!P11)</f>
        <v>4</v>
      </c>
      <c r="Q11" s="1">
        <f>SUM(ДООЦ1:ЦДО5!Q11)</f>
        <v>4</v>
      </c>
    </row>
    <row r="12" spans="1:25" ht="42" customHeight="1" x14ac:dyDescent="0.35">
      <c r="A12" s="132"/>
      <c r="B12" s="124"/>
      <c r="C12" s="125"/>
      <c r="D12" s="126"/>
      <c r="E12" s="13" t="s">
        <v>25</v>
      </c>
      <c r="F12" s="14" t="s">
        <v>26</v>
      </c>
      <c r="G12" s="91" t="s">
        <v>69</v>
      </c>
      <c r="H12" s="15">
        <f>SUM(ДООЦ1:ЦДО5!H12)</f>
        <v>34535</v>
      </c>
      <c r="I12" s="15">
        <f>SUM(ДООЦ1:ЦДО5!I12)</f>
        <v>33020</v>
      </c>
      <c r="J12" s="16">
        <f>IF(AND(H12=0,I12=0),"-",IF(I12/H12*100&gt;100,100,I12/H12*100))</f>
        <v>95.613146083683219</v>
      </c>
      <c r="K12" s="122">
        <f>IF(J12="-",J13,IF(J13="-",J12,IF(AND(J12&gt;0,J13&gt;0),(J12+J13)/2)))</f>
        <v>97.806573041841631</v>
      </c>
      <c r="L12" s="128"/>
      <c r="M12" s="142"/>
      <c r="N12" s="118"/>
      <c r="O12" s="1"/>
      <c r="P12" s="1">
        <f>SUM(ДООЦ1:ЦДО5!P12)</f>
        <v>5</v>
      </c>
      <c r="Q12" s="1">
        <f>SUM(ДООЦ1:ЦДО5!Q12)</f>
        <v>5</v>
      </c>
    </row>
    <row r="13" spans="1:25" ht="52.5" customHeight="1" x14ac:dyDescent="0.35">
      <c r="A13" s="132"/>
      <c r="B13" s="124"/>
      <c r="C13" s="125"/>
      <c r="D13" s="126"/>
      <c r="E13" s="17" t="s">
        <v>25</v>
      </c>
      <c r="F13" s="14" t="s">
        <v>27</v>
      </c>
      <c r="G13" s="91" t="s">
        <v>70</v>
      </c>
      <c r="H13" s="15">
        <f>SUM(ДООЦ1:ЦДО5!H13)</f>
        <v>95202.489999999991</v>
      </c>
      <c r="I13" s="15">
        <f>SUM(ДООЦ1:ЦДО5!I13)</f>
        <v>95202.49</v>
      </c>
      <c r="J13" s="16">
        <f>IF(AND(H13=0,I13=0),"-",IF(I13/H13*100&gt;100,100,I13/H13*100))</f>
        <v>100.00000000000003</v>
      </c>
      <c r="K13" s="123"/>
      <c r="L13" s="128"/>
      <c r="M13" s="142"/>
      <c r="N13" s="118"/>
      <c r="O13" s="1"/>
      <c r="P13" s="1">
        <f>SUM(ДООЦ1:ЦДО5!P13)</f>
        <v>5</v>
      </c>
      <c r="Q13" s="1">
        <f>SUM(ДООЦ1:ЦДО5!Q13)</f>
        <v>5</v>
      </c>
    </row>
    <row r="14" spans="1:25" ht="60.75" customHeight="1" x14ac:dyDescent="0.35">
      <c r="A14" s="132"/>
      <c r="B14" s="124" t="s">
        <v>30</v>
      </c>
      <c r="C14" s="125" t="s">
        <v>31</v>
      </c>
      <c r="D14" s="126" t="s">
        <v>19</v>
      </c>
      <c r="E14" s="9" t="s">
        <v>20</v>
      </c>
      <c r="F14" s="10" t="s">
        <v>21</v>
      </c>
      <c r="G14" s="9" t="s">
        <v>22</v>
      </c>
      <c r="H14" s="11">
        <f>SUM(ДООЦ1:ЦДО5!H14)/P14</f>
        <v>100</v>
      </c>
      <c r="I14" s="11">
        <f>SUM(ДООЦ1:ЦДО5!I14)/Q14</f>
        <v>98.808999999999997</v>
      </c>
      <c r="J14" s="77">
        <f>IF(H14=0,0,IF(I14/H14*100&gt;100,100,I14/H14*100))</f>
        <v>98.808999999999997</v>
      </c>
      <c r="K14" s="127">
        <f>IF(AND(J15="-",J16="-"),J14,IF(J15="-",(J14+J16)/2,IF(J16="-",(J14+J15)/2,(J14+J15+J16)/3)))</f>
        <v>99.602999999999994</v>
      </c>
      <c r="L14" s="128">
        <f>(K14+K17)/2</f>
        <v>98.574540336215833</v>
      </c>
      <c r="M14" s="142"/>
      <c r="N14" s="118"/>
      <c r="O14" s="1"/>
      <c r="P14" s="1">
        <f>SUM(ДООЦ1:ЦДО5!P14)</f>
        <v>10</v>
      </c>
      <c r="Q14" s="1">
        <f>SUM(ДООЦ1:ЦДО5!Q14)</f>
        <v>10</v>
      </c>
      <c r="Y14" s="74">
        <f>K14</f>
        <v>99.602999999999994</v>
      </c>
    </row>
    <row r="15" spans="1:25" ht="60.75" customHeight="1" x14ac:dyDescent="0.35">
      <c r="A15" s="132"/>
      <c r="B15" s="124"/>
      <c r="C15" s="125"/>
      <c r="D15" s="126"/>
      <c r="E15" s="9" t="s">
        <v>20</v>
      </c>
      <c r="F15" s="10" t="s">
        <v>23</v>
      </c>
      <c r="G15" s="9" t="s">
        <v>22</v>
      </c>
      <c r="H15" s="11">
        <f>SUM(ДООЦ1:ЦДО5!H15)/P15</f>
        <v>85.611111111111114</v>
      </c>
      <c r="I15" s="11">
        <f>SUM(ДООЦ1:ЦДО5!I15)/Q15</f>
        <v>86.111999999999995</v>
      </c>
      <c r="J15" s="87">
        <f>IF(AND(H15=0,I15=0),"-",IF(I15/H15*100&gt;100,100,I15/H15*100))</f>
        <v>100</v>
      </c>
      <c r="K15" s="127"/>
      <c r="L15" s="128"/>
      <c r="M15" s="142"/>
      <c r="N15" s="118"/>
      <c r="O15" s="1"/>
      <c r="P15" s="1">
        <f>SUM(ДООЦ1:ЦДО5!P15)</f>
        <v>10</v>
      </c>
      <c r="Q15" s="1">
        <f>SUM(ДООЦ1:ЦДО5!Q15)</f>
        <v>10</v>
      </c>
      <c r="X15" s="74">
        <f>K17</f>
        <v>97.546080672431671</v>
      </c>
    </row>
    <row r="16" spans="1:25" ht="60.75" customHeight="1" x14ac:dyDescent="0.35">
      <c r="A16" s="132"/>
      <c r="B16" s="124"/>
      <c r="C16" s="125"/>
      <c r="D16" s="126"/>
      <c r="E16" s="9" t="s">
        <v>20</v>
      </c>
      <c r="F16" s="10" t="s">
        <v>24</v>
      </c>
      <c r="G16" s="9" t="s">
        <v>22</v>
      </c>
      <c r="H16" s="11">
        <f>SUM(ДООЦ1:ЦДО5!H16)/P16</f>
        <v>49.644654674276005</v>
      </c>
      <c r="I16" s="11">
        <f>SUM(ДООЦ1:ЦДО5!I16)/Q16</f>
        <v>71.742857142857133</v>
      </c>
      <c r="J16" s="87">
        <f>IF(AND(H16=0,I16=0),"-",IF(I16/H16*100&gt;100,100,I16/H16*100))</f>
        <v>100</v>
      </c>
      <c r="K16" s="127"/>
      <c r="L16" s="128"/>
      <c r="M16" s="142"/>
      <c r="N16" s="118"/>
      <c r="O16" s="1"/>
      <c r="P16" s="1">
        <f>SUM(ДООЦ1:ЦДО5!P16)</f>
        <v>7</v>
      </c>
      <c r="Q16" s="1">
        <f>SUM(ДООЦ1:ЦДО5!Q16)</f>
        <v>7</v>
      </c>
    </row>
    <row r="17" spans="1:25" ht="46.5" customHeight="1" x14ac:dyDescent="0.35">
      <c r="A17" s="132"/>
      <c r="B17" s="124"/>
      <c r="C17" s="125"/>
      <c r="D17" s="126"/>
      <c r="E17" s="13" t="s">
        <v>25</v>
      </c>
      <c r="F17" s="14" t="s">
        <v>26</v>
      </c>
      <c r="G17" s="91" t="s">
        <v>69</v>
      </c>
      <c r="H17" s="15">
        <f>SUM(ДООЦ1:ЦДО5!H17)</f>
        <v>165330.30459770115</v>
      </c>
      <c r="I17" s="15">
        <f>SUM(ДООЦ1:ЦДО5!I17)</f>
        <v>157216.16</v>
      </c>
      <c r="J17" s="20">
        <f>IF(AND(H17=0,I17=0),"-",IF(I17/H17*100&gt;100,100,I17/H17*100))</f>
        <v>95.092161344863342</v>
      </c>
      <c r="K17" s="122">
        <f>IF(J17="-",J18,IF(J18="-",J17,IF(AND(J17&gt;0,J18&gt;0),(J17+J18)/2)))</f>
        <v>97.546080672431671</v>
      </c>
      <c r="L17" s="128"/>
      <c r="M17" s="142"/>
      <c r="N17" s="118"/>
      <c r="O17" s="1"/>
      <c r="P17" s="1">
        <f>SUM(ДООЦ1:ЦДО5!P17)</f>
        <v>9</v>
      </c>
      <c r="Q17" s="1">
        <f>SUM(ДООЦ1:ЦДО5!Q17)</f>
        <v>9</v>
      </c>
    </row>
    <row r="18" spans="1:25" ht="46.5" customHeight="1" x14ac:dyDescent="0.35">
      <c r="A18" s="132"/>
      <c r="B18" s="124"/>
      <c r="C18" s="125"/>
      <c r="D18" s="126"/>
      <c r="E18" s="17" t="s">
        <v>25</v>
      </c>
      <c r="F18" s="14" t="s">
        <v>27</v>
      </c>
      <c r="G18" s="91" t="s">
        <v>70</v>
      </c>
      <c r="H18" s="15">
        <f>SUM(ДООЦ1:ЦДО5!H18)</f>
        <v>117487.45999999999</v>
      </c>
      <c r="I18" s="15">
        <f>SUM(ДООЦ1:ЦДО5!I18)</f>
        <v>117487.45999999999</v>
      </c>
      <c r="J18" s="20">
        <f>IF(AND(H18=0,I18=0),"-",IF(I18/H18*100&gt;100,100,I18/H18*100))</f>
        <v>100</v>
      </c>
      <c r="K18" s="123"/>
      <c r="L18" s="128"/>
      <c r="M18" s="142"/>
      <c r="N18" s="118"/>
      <c r="O18" s="1"/>
      <c r="P18" s="1">
        <f>SUM(ДООЦ1:ЦДО5!P18)</f>
        <v>9</v>
      </c>
      <c r="Q18" s="1">
        <f>SUM(ДООЦ1:ЦДО5!Q18)</f>
        <v>9</v>
      </c>
    </row>
    <row r="19" spans="1:25" ht="54" customHeight="1" x14ac:dyDescent="0.35">
      <c r="A19" s="132"/>
      <c r="B19" s="124" t="s">
        <v>32</v>
      </c>
      <c r="C19" s="125" t="s">
        <v>33</v>
      </c>
      <c r="D19" s="126" t="s">
        <v>19</v>
      </c>
      <c r="E19" s="9" t="s">
        <v>20</v>
      </c>
      <c r="F19" s="10" t="s">
        <v>21</v>
      </c>
      <c r="G19" s="9" t="s">
        <v>22</v>
      </c>
      <c r="H19" s="11">
        <f>SUM(ДООЦ1:ЦДО5!H19)/P19</f>
        <v>100</v>
      </c>
      <c r="I19" s="11">
        <f>SUM(ДООЦ1:ЦДО5!I19)/Q19</f>
        <v>99.073000000000008</v>
      </c>
      <c r="J19" s="77">
        <f>IF(H19=0,0,IF(I19/H19*100&gt;100,100,I19/H19*100))</f>
        <v>99.073000000000008</v>
      </c>
      <c r="K19" s="127">
        <f>IF(AND(J20="-",J21="-"),J19,IF(J20="-",(J19+J21)/2,IF(J21="-",(J19+J20)/2,(J19+J20+J21)/3)))</f>
        <v>99.406120539438049</v>
      </c>
      <c r="L19" s="128">
        <f>(K19+K22)/2</f>
        <v>99.703060269719032</v>
      </c>
      <c r="M19" s="142"/>
      <c r="N19" s="118"/>
      <c r="O19" s="1"/>
      <c r="P19" s="1">
        <f>SUM(ДООЦ1:ЦДО5!P19)</f>
        <v>10</v>
      </c>
      <c r="Q19" s="1">
        <f>SUM(ДООЦ1:ЦДО5!Q19)</f>
        <v>10</v>
      </c>
      <c r="Y19" s="74">
        <f>K19</f>
        <v>99.406120539438049</v>
      </c>
    </row>
    <row r="20" spans="1:25" ht="54" customHeight="1" x14ac:dyDescent="0.35">
      <c r="A20" s="132"/>
      <c r="B20" s="124"/>
      <c r="C20" s="125"/>
      <c r="D20" s="126"/>
      <c r="E20" s="9" t="s">
        <v>20</v>
      </c>
      <c r="F20" s="10" t="s">
        <v>23</v>
      </c>
      <c r="G20" s="9" t="s">
        <v>22</v>
      </c>
      <c r="H20" s="11">
        <f>SUM(ДООЦ1:ЦДО5!H20)/P20</f>
        <v>77.046468693185531</v>
      </c>
      <c r="I20" s="11">
        <f>SUM(ДООЦ1:ЦДО5!I20)/Q20</f>
        <v>76.387999999999991</v>
      </c>
      <c r="J20" s="87">
        <f>IF(AND(H20=0,I20=0),"-",IF(I20/H20*100&gt;100,100,I20/H20*100))</f>
        <v>99.145361618314141</v>
      </c>
      <c r="K20" s="127"/>
      <c r="L20" s="128"/>
      <c r="M20" s="142"/>
      <c r="N20" s="118"/>
      <c r="O20" s="1"/>
      <c r="P20" s="1">
        <f>SUM(ДООЦ1:ЦДО5!P20)</f>
        <v>10</v>
      </c>
      <c r="Q20" s="1">
        <f>SUM(ДООЦ1:ЦДО5!Q20)</f>
        <v>10</v>
      </c>
      <c r="X20" s="74">
        <f>K22</f>
        <v>100</v>
      </c>
    </row>
    <row r="21" spans="1:25" ht="54" customHeight="1" x14ac:dyDescent="0.35">
      <c r="A21" s="132"/>
      <c r="B21" s="124"/>
      <c r="C21" s="125"/>
      <c r="D21" s="126"/>
      <c r="E21" s="9" t="s">
        <v>20</v>
      </c>
      <c r="F21" s="10" t="s">
        <v>24</v>
      </c>
      <c r="G21" s="9" t="s">
        <v>22</v>
      </c>
      <c r="H21" s="11">
        <f>SUM(ДООЦ1:ЦДО5!H21)/P21</f>
        <v>41.097257464576408</v>
      </c>
      <c r="I21" s="11">
        <f>SUM(ДООЦ1:ЦДО5!I21)/Q21</f>
        <v>52.660000000000004</v>
      </c>
      <c r="J21" s="87">
        <f>IF(AND(H21=0,I21=0),"-",IF(I21/H21*100&gt;100,100,I21/H21*100))</f>
        <v>100</v>
      </c>
      <c r="K21" s="127"/>
      <c r="L21" s="128"/>
      <c r="M21" s="142"/>
      <c r="N21" s="118"/>
      <c r="O21" s="1"/>
      <c r="P21" s="1">
        <f>SUM(ДООЦ1:ЦДО5!P21)</f>
        <v>10</v>
      </c>
      <c r="Q21" s="1">
        <f>SUM(ДООЦ1:ЦДО5!Q21)</f>
        <v>10</v>
      </c>
    </row>
    <row r="22" spans="1:25" ht="50.25" customHeight="1" x14ac:dyDescent="0.35">
      <c r="A22" s="132"/>
      <c r="B22" s="124"/>
      <c r="C22" s="125"/>
      <c r="D22" s="126"/>
      <c r="E22" s="13" t="s">
        <v>25</v>
      </c>
      <c r="F22" s="14" t="s">
        <v>26</v>
      </c>
      <c r="G22" s="91" t="s">
        <v>69</v>
      </c>
      <c r="H22" s="15">
        <f>SUM(ДООЦ1:ЦДО5!H22)</f>
        <v>742559.82183908042</v>
      </c>
      <c r="I22" s="15">
        <f>SUM(ДООЦ1:ЦДО5!I22)</f>
        <v>753742.4</v>
      </c>
      <c r="J22" s="20">
        <f>IF(AND(H22=0,I22=0),"-",IF(I22/H22*100&gt;100,100,I22/H22*100))</f>
        <v>100</v>
      </c>
      <c r="K22" s="122">
        <f>IF(J22="-",J23,IF(J23="-",J22,IF(AND(J22&gt;0,J23&gt;0),(J22+J23)/2)))</f>
        <v>100</v>
      </c>
      <c r="L22" s="128"/>
      <c r="M22" s="142"/>
      <c r="N22" s="118"/>
      <c r="O22" s="1"/>
      <c r="P22" s="1">
        <f>SUM(ДООЦ1:ЦДО5!P22)</f>
        <v>10</v>
      </c>
      <c r="Q22" s="1">
        <f>SUM(ДООЦ1:ЦДО5!Q22)</f>
        <v>10</v>
      </c>
    </row>
    <row r="23" spans="1:25" ht="50.25" customHeight="1" x14ac:dyDescent="0.35">
      <c r="A23" s="132"/>
      <c r="B23" s="124"/>
      <c r="C23" s="125"/>
      <c r="D23" s="126"/>
      <c r="E23" s="17" t="s">
        <v>25</v>
      </c>
      <c r="F23" s="14" t="s">
        <v>27</v>
      </c>
      <c r="G23" s="91" t="s">
        <v>70</v>
      </c>
      <c r="H23" s="15">
        <f>SUM(ДООЦ1:ЦДО5!H23)</f>
        <v>547286.96</v>
      </c>
      <c r="I23" s="15">
        <f>SUM(ДООЦ1:ЦДО5!I23)</f>
        <v>547286.96</v>
      </c>
      <c r="J23" s="20">
        <f>IF(AND(H23=0,I23=0),"-",IF(I23/H23*100&gt;100,100,I23/H23*100))</f>
        <v>100</v>
      </c>
      <c r="K23" s="123"/>
      <c r="L23" s="128"/>
      <c r="M23" s="142"/>
      <c r="N23" s="118"/>
      <c r="O23" s="1"/>
      <c r="P23" s="1">
        <f>SUM(ДООЦ1:ЦДО5!P23)</f>
        <v>10</v>
      </c>
      <c r="Q23" s="1">
        <f>SUM(ДООЦ1:ЦДО5!Q23)</f>
        <v>10</v>
      </c>
    </row>
    <row r="24" spans="1:25" ht="60.75" customHeight="1" x14ac:dyDescent="0.35">
      <c r="A24" s="132"/>
      <c r="B24" s="124" t="s">
        <v>34</v>
      </c>
      <c r="C24" s="125" t="s">
        <v>35</v>
      </c>
      <c r="D24" s="126" t="s">
        <v>19</v>
      </c>
      <c r="E24" s="9" t="s">
        <v>20</v>
      </c>
      <c r="F24" s="10" t="s">
        <v>21</v>
      </c>
      <c r="G24" s="9" t="s">
        <v>22</v>
      </c>
      <c r="H24" s="11">
        <f>SUM(ДООЦ1:ЦДО5!H24)/P24</f>
        <v>100</v>
      </c>
      <c r="I24" s="11">
        <f>SUM(ДООЦ1:ЦДО5!I24)/Q24</f>
        <v>100</v>
      </c>
      <c r="J24" s="77">
        <f>IF(H24=0,0,IF(I24/H24*100&gt;100,100,I24/H24*100))</f>
        <v>100</v>
      </c>
      <c r="K24" s="127">
        <f>IF(AND(J25="-",J26="-"),J24,IF(J25="-",(J24+J26)/2,IF(J26="-",(J24+J25)/2,(J24+J25+J26)/3)))</f>
        <v>100</v>
      </c>
      <c r="L24" s="128">
        <f>(K24+K27)/2</f>
        <v>99.998549379134261</v>
      </c>
      <c r="M24" s="142"/>
      <c r="N24" s="118"/>
      <c r="O24" s="1"/>
      <c r="P24" s="1">
        <f>SUM(ДООЦ1:ЦДО5!P24)</f>
        <v>2</v>
      </c>
      <c r="Q24" s="1">
        <f>SUM(ДООЦ1:ЦДО5!Q24)</f>
        <v>2</v>
      </c>
      <c r="Y24" s="74">
        <f>K24</f>
        <v>100</v>
      </c>
    </row>
    <row r="25" spans="1:25" ht="60.75" customHeight="1" x14ac:dyDescent="0.35">
      <c r="A25" s="132"/>
      <c r="B25" s="124"/>
      <c r="C25" s="125"/>
      <c r="D25" s="126"/>
      <c r="E25" s="9" t="s">
        <v>20</v>
      </c>
      <c r="F25" s="10" t="s">
        <v>23</v>
      </c>
      <c r="G25" s="9" t="s">
        <v>22</v>
      </c>
      <c r="H25" s="11">
        <f>SUM(ДООЦ1:ЦДО5!H25)/P25</f>
        <v>70.833333333333329</v>
      </c>
      <c r="I25" s="11">
        <f>SUM(ДООЦ1:ЦДО5!I25)/Q25</f>
        <v>70.835000000000008</v>
      </c>
      <c r="J25" s="87">
        <f>IF(AND(H25=0,I25=0),"-",IF(I25/H25*100&gt;100,100,I25/H25*100))</f>
        <v>100</v>
      </c>
      <c r="K25" s="127"/>
      <c r="L25" s="128"/>
      <c r="M25" s="142"/>
      <c r="N25" s="118"/>
      <c r="O25" s="1"/>
      <c r="P25" s="1">
        <f>SUM(ДООЦ1:ЦДО5!P25)</f>
        <v>2</v>
      </c>
      <c r="Q25" s="1">
        <f>SUM(ДООЦ1:ЦДО5!Q25)</f>
        <v>2</v>
      </c>
      <c r="X25" s="74">
        <f>K27</f>
        <v>99.997098758268535</v>
      </c>
    </row>
    <row r="26" spans="1:25" ht="60.75" customHeight="1" x14ac:dyDescent="0.35">
      <c r="A26" s="132"/>
      <c r="B26" s="124"/>
      <c r="C26" s="125"/>
      <c r="D26" s="126"/>
      <c r="E26" s="9" t="s">
        <v>20</v>
      </c>
      <c r="F26" s="10" t="s">
        <v>24</v>
      </c>
      <c r="G26" s="9" t="s">
        <v>22</v>
      </c>
      <c r="H26" s="11">
        <f>SUM(ДООЦ1:ЦДО5!H26)/P26</f>
        <v>41.666666666666664</v>
      </c>
      <c r="I26" s="11">
        <f>SUM(ДООЦ1:ЦДО5!I26)/Q26</f>
        <v>41.95</v>
      </c>
      <c r="J26" s="87">
        <f>IF(AND(H26=0,I26=0),"-",IF(I26/H26*100&gt;100,100,I26/H26*100))</f>
        <v>100</v>
      </c>
      <c r="K26" s="127"/>
      <c r="L26" s="128"/>
      <c r="M26" s="142"/>
      <c r="N26" s="118"/>
      <c r="O26" s="1"/>
      <c r="P26" s="1">
        <f>SUM(ДООЦ1:ЦДО5!P26)</f>
        <v>2</v>
      </c>
      <c r="Q26" s="1">
        <f>SUM(ДООЦ1:ЦДО5!Q26)</f>
        <v>2</v>
      </c>
    </row>
    <row r="27" spans="1:25" ht="50.25" customHeight="1" x14ac:dyDescent="0.35">
      <c r="A27" s="132"/>
      <c r="B27" s="124"/>
      <c r="C27" s="125"/>
      <c r="D27" s="126"/>
      <c r="E27" s="13" t="s">
        <v>25</v>
      </c>
      <c r="F27" s="14" t="s">
        <v>26</v>
      </c>
      <c r="G27" s="91" t="s">
        <v>69</v>
      </c>
      <c r="H27" s="15">
        <f>SUM(ДООЦ1:ЦДО5!H27)</f>
        <v>16240</v>
      </c>
      <c r="I27" s="15">
        <f>SUM(ДООЦ1:ЦДО5!I27)</f>
        <v>16240</v>
      </c>
      <c r="J27" s="20">
        <f>IF(AND(H27=0,I27=0),"-",IF(I27/H27*100&gt;100,100,I27/H27*100))</f>
        <v>100</v>
      </c>
      <c r="K27" s="122">
        <f>IF(J27="-",J28,IF(J28="-",J27,IF(AND(J27&gt;0,J28&gt;0),(J27+J28)/2)))</f>
        <v>99.997098758268535</v>
      </c>
      <c r="L27" s="128"/>
      <c r="M27" s="142"/>
      <c r="N27" s="118"/>
      <c r="O27" s="1"/>
      <c r="P27" s="1">
        <f>SUM(ДООЦ1:ЦДО5!P27)</f>
        <v>1</v>
      </c>
      <c r="Q27" s="1">
        <f>SUM(ДООЦ1:ЦДО5!Q27)</f>
        <v>1</v>
      </c>
    </row>
    <row r="28" spans="1:25" ht="50.25" customHeight="1" x14ac:dyDescent="0.35">
      <c r="A28" s="132"/>
      <c r="B28" s="124"/>
      <c r="C28" s="125"/>
      <c r="D28" s="126"/>
      <c r="E28" s="17" t="s">
        <v>25</v>
      </c>
      <c r="F28" s="14" t="s">
        <v>27</v>
      </c>
      <c r="G28" s="91" t="s">
        <v>70</v>
      </c>
      <c r="H28" s="15">
        <f>SUM(ДООЦ1:ЦДО5!H28)</f>
        <v>8617</v>
      </c>
      <c r="I28" s="15">
        <f>SUM(ДООЦ1:ЦДО5!I28)</f>
        <v>8616.5</v>
      </c>
      <c r="J28" s="20">
        <f>IF(AND(H28=0,I28=0),"-",IF(I28/H28*100&gt;100,100,I28/H28*100))</f>
        <v>99.994197516537071</v>
      </c>
      <c r="K28" s="123"/>
      <c r="L28" s="128"/>
      <c r="M28" s="142"/>
      <c r="N28" s="118"/>
      <c r="O28" s="1"/>
      <c r="P28" s="1">
        <f>SUM(ДООЦ1:ЦДО5!P28)</f>
        <v>2</v>
      </c>
      <c r="Q28" s="1">
        <f>SUM(ДООЦ1:ЦДО5!Q28)</f>
        <v>2</v>
      </c>
    </row>
    <row r="29" spans="1:25" ht="54" customHeight="1" x14ac:dyDescent="0.35">
      <c r="A29" s="132"/>
      <c r="B29" s="124" t="s">
        <v>36</v>
      </c>
      <c r="C29" s="125" t="s">
        <v>37</v>
      </c>
      <c r="D29" s="126" t="s">
        <v>19</v>
      </c>
      <c r="E29" s="9" t="s">
        <v>20</v>
      </c>
      <c r="F29" s="10" t="s">
        <v>21</v>
      </c>
      <c r="G29" s="9" t="s">
        <v>22</v>
      </c>
      <c r="H29" s="11">
        <f>SUM(ДООЦ1:ЦДО5!H29)/P29</f>
        <v>100</v>
      </c>
      <c r="I29" s="11">
        <f>SUM(ДООЦ1:ЦДО5!I29)/Q29</f>
        <v>99.369</v>
      </c>
      <c r="J29" s="77">
        <f>IF(H29=0,0,IF(I29/H29*100&gt;100,100,I29/H29*100))</f>
        <v>99.369</v>
      </c>
      <c r="K29" s="127">
        <f>IF(AND(J30="-",J31="-"),J29,IF(J30="-",(J29+J31)/2,IF(J31="-",(J29+J30)/2,(J29+J30+J31)/3)))</f>
        <v>99.789666666666676</v>
      </c>
      <c r="L29" s="128">
        <f>(K29+K32)/2</f>
        <v>99.894833333333338</v>
      </c>
      <c r="M29" s="142"/>
      <c r="N29" s="118"/>
      <c r="O29" s="1"/>
      <c r="P29" s="1">
        <f>SUM(ДООЦ1:ЦДО5!P29)</f>
        <v>10</v>
      </c>
      <c r="Q29" s="1">
        <f>SUM(ДООЦ1:ЦДО5!Q29)</f>
        <v>10</v>
      </c>
      <c r="Y29" s="74">
        <f>K29</f>
        <v>99.789666666666676</v>
      </c>
    </row>
    <row r="30" spans="1:25" ht="54" customHeight="1" x14ac:dyDescent="0.35">
      <c r="A30" s="132"/>
      <c r="B30" s="124"/>
      <c r="C30" s="125"/>
      <c r="D30" s="126"/>
      <c r="E30" s="9" t="s">
        <v>20</v>
      </c>
      <c r="F30" s="10" t="s">
        <v>23</v>
      </c>
      <c r="G30" s="9" t="s">
        <v>22</v>
      </c>
      <c r="H30" s="11">
        <f>SUM(ДООЦ1:ЦДО5!H30)/P30</f>
        <v>92.168259841710352</v>
      </c>
      <c r="I30" s="11">
        <f>SUM(ДООЦ1:ЦДО5!I30)/Q30</f>
        <v>92.512</v>
      </c>
      <c r="J30" s="87">
        <f>IF(AND(H30=0,I30=0),"-",IF(I30/H30*100&gt;100,100,I30/H30*100))</f>
        <v>100</v>
      </c>
      <c r="K30" s="127"/>
      <c r="L30" s="128"/>
      <c r="M30" s="142"/>
      <c r="N30" s="118"/>
      <c r="O30" s="1"/>
      <c r="P30" s="1">
        <f>SUM(ДООЦ1:ЦДО5!P30)</f>
        <v>10</v>
      </c>
      <c r="Q30" s="1">
        <f>SUM(ДООЦ1:ЦДО5!Q30)</f>
        <v>10</v>
      </c>
      <c r="X30" s="74">
        <f>K32</f>
        <v>100</v>
      </c>
    </row>
    <row r="31" spans="1:25" ht="54" customHeight="1" x14ac:dyDescent="0.35">
      <c r="A31" s="132"/>
      <c r="B31" s="124"/>
      <c r="C31" s="125"/>
      <c r="D31" s="126"/>
      <c r="E31" s="9" t="s">
        <v>20</v>
      </c>
      <c r="F31" s="10" t="s">
        <v>24</v>
      </c>
      <c r="G31" s="9" t="s">
        <v>22</v>
      </c>
      <c r="H31" s="11">
        <f>SUM(ДООЦ1:ЦДО5!H31)/P31</f>
        <v>27.748413865406647</v>
      </c>
      <c r="I31" s="11">
        <f>SUM(ДООЦ1:ЦДО5!I31)/Q31</f>
        <v>48.837500000000006</v>
      </c>
      <c r="J31" s="87">
        <f>IF(AND(H31=0,I31=0),"-",IF(I31/H31*100&gt;100,100,I31/H31*100))</f>
        <v>100</v>
      </c>
      <c r="K31" s="127"/>
      <c r="L31" s="128"/>
      <c r="M31" s="142"/>
      <c r="N31" s="118"/>
      <c r="O31" s="1"/>
      <c r="P31" s="1">
        <f>SUM(ДООЦ1:ЦДО5!P31)</f>
        <v>8</v>
      </c>
      <c r="Q31" s="1">
        <f>SUM(ДООЦ1:ЦДО5!Q31)</f>
        <v>8</v>
      </c>
    </row>
    <row r="32" spans="1:25" ht="52.5" customHeight="1" x14ac:dyDescent="0.35">
      <c r="A32" s="132"/>
      <c r="B32" s="124"/>
      <c r="C32" s="125"/>
      <c r="D32" s="126"/>
      <c r="E32" s="13" t="s">
        <v>25</v>
      </c>
      <c r="F32" s="14" t="s">
        <v>26</v>
      </c>
      <c r="G32" s="91" t="s">
        <v>69</v>
      </c>
      <c r="H32" s="15">
        <f>SUM(ДООЦ1:ЦДО5!H32)</f>
        <v>304282.13793103449</v>
      </c>
      <c r="I32" s="15">
        <f>SUM(ДООЦ1:ЦДО5!I32)</f>
        <v>313645</v>
      </c>
      <c r="J32" s="20">
        <f>IF(AND(H32=0,I32=0),"-",IF(I32/H32*100&gt;100,100,I32/H32*100))</f>
        <v>100</v>
      </c>
      <c r="K32" s="122">
        <f>IF(J32="-",J33,IF(J33="-",J32,IF(AND(J32&gt;0,J33&gt;0),(J32+J33)/2)))</f>
        <v>100</v>
      </c>
      <c r="L32" s="128"/>
      <c r="M32" s="142"/>
      <c r="N32" s="118"/>
      <c r="O32" s="1"/>
      <c r="P32" s="1">
        <f>SUM(ДООЦ1:ЦДО5!P32)</f>
        <v>10</v>
      </c>
      <c r="Q32" s="1">
        <f>SUM(ДООЦ1:ЦДО5!Q32)</f>
        <v>10</v>
      </c>
    </row>
    <row r="33" spans="1:25" ht="52.5" customHeight="1" x14ac:dyDescent="0.35">
      <c r="A33" s="132"/>
      <c r="B33" s="124"/>
      <c r="C33" s="125"/>
      <c r="D33" s="126"/>
      <c r="E33" s="17" t="s">
        <v>25</v>
      </c>
      <c r="F33" s="14" t="s">
        <v>27</v>
      </c>
      <c r="G33" s="91" t="s">
        <v>70</v>
      </c>
      <c r="H33" s="15">
        <f>SUM(ДООЦ1:ЦДО5!H33)</f>
        <v>517623.24</v>
      </c>
      <c r="I33" s="15">
        <f>SUM(ДООЦ1:ЦДО5!I33)</f>
        <v>517623.24</v>
      </c>
      <c r="J33" s="20">
        <f>IF(AND(H33=0,I33=0),"-",IF(I33/H33*100&gt;100,100,I33/H33*100))</f>
        <v>100</v>
      </c>
      <c r="K33" s="123"/>
      <c r="L33" s="128"/>
      <c r="M33" s="142"/>
      <c r="N33" s="118"/>
      <c r="O33" s="1"/>
      <c r="P33" s="1">
        <f>SUM(ДООЦ1:ЦДО5!P33)</f>
        <v>10</v>
      </c>
      <c r="Q33" s="1">
        <f>SUM(ДООЦ1:ЦДО5!Q33)</f>
        <v>10</v>
      </c>
    </row>
    <row r="34" spans="1:25" s="24" customFormat="1" ht="42" hidden="1" customHeight="1" x14ac:dyDescent="0.3">
      <c r="A34" s="132"/>
      <c r="B34" s="124" t="s">
        <v>38</v>
      </c>
      <c r="C34" s="125" t="s">
        <v>39</v>
      </c>
      <c r="D34" s="126" t="s">
        <v>19</v>
      </c>
      <c r="E34" s="9" t="s">
        <v>20</v>
      </c>
      <c r="F34" s="10" t="s">
        <v>21</v>
      </c>
      <c r="G34" s="9" t="s">
        <v>22</v>
      </c>
      <c r="H34" s="11" t="e">
        <f>SUM(ДООЦ1:ЦДО5!H34)/P34</f>
        <v>#DIV/0!</v>
      </c>
      <c r="I34" s="11" t="e">
        <f>SUM(ДООЦ1:ЦДО5!I34)/Q34</f>
        <v>#DIV/0!</v>
      </c>
      <c r="J34" s="77" t="e">
        <f>IF(H34=0,0,IF(I34/H34*100&gt;100,100,I34/H34*100))</f>
        <v>#DIV/0!</v>
      </c>
      <c r="K34" s="127" t="e">
        <f>IF(AND(J35="-",J36="-"),J34,IF(J35="-",(J34+J36)/2,IF(J36="-",(J34+J35)/2,(J34+J35+J36)/3)))</f>
        <v>#DIV/0!</v>
      </c>
      <c r="L34" s="128" t="e">
        <f>(K34+K37)/2</f>
        <v>#DIV/0!</v>
      </c>
      <c r="M34" s="142"/>
      <c r="N34" s="119"/>
      <c r="O34" s="1"/>
      <c r="P34" s="1">
        <f>SUM(ДООЦ1:ЦДО5!P34)</f>
        <v>0</v>
      </c>
      <c r="Q34" s="1">
        <f>SUM(ДООЦ1:ЦДО5!Q34)</f>
        <v>0</v>
      </c>
      <c r="X34" s="1"/>
      <c r="Y34" s="74" t="e">
        <f>K34</f>
        <v>#DIV/0!</v>
      </c>
    </row>
    <row r="35" spans="1:25" s="24" customFormat="1" ht="42" hidden="1" customHeight="1" x14ac:dyDescent="0.3">
      <c r="A35" s="132"/>
      <c r="B35" s="124"/>
      <c r="C35" s="125"/>
      <c r="D35" s="126"/>
      <c r="E35" s="9" t="s">
        <v>20</v>
      </c>
      <c r="F35" s="10" t="s">
        <v>23</v>
      </c>
      <c r="G35" s="9" t="s">
        <v>22</v>
      </c>
      <c r="H35" s="11" t="e">
        <f>SUM(ДООЦ1:ЦДО5!H35)/P35</f>
        <v>#DIV/0!</v>
      </c>
      <c r="I35" s="11" t="e">
        <f>SUM(ДООЦ1:ЦДО5!I35)/Q35</f>
        <v>#DIV/0!</v>
      </c>
      <c r="J35" s="87" t="e">
        <f>IF(AND(H35=0,I35=0),"-",IF(I35/H35*100&gt;100,100,I35/H35*100))</f>
        <v>#DIV/0!</v>
      </c>
      <c r="K35" s="127"/>
      <c r="L35" s="128"/>
      <c r="M35" s="142"/>
      <c r="N35" s="120"/>
      <c r="O35" s="1"/>
      <c r="P35" s="1">
        <f>SUM(ДООЦ1:ЦДО5!P35)</f>
        <v>0</v>
      </c>
      <c r="Q35" s="1">
        <f>SUM(ДООЦ1:ЦДО5!Q35)</f>
        <v>0</v>
      </c>
      <c r="X35" s="74" t="str">
        <f>K37</f>
        <v>-</v>
      </c>
      <c r="Y35" s="1"/>
    </row>
    <row r="36" spans="1:25" s="24" customFormat="1" ht="42" hidden="1" customHeight="1" x14ac:dyDescent="0.3">
      <c r="A36" s="132"/>
      <c r="B36" s="124"/>
      <c r="C36" s="125"/>
      <c r="D36" s="126"/>
      <c r="E36" s="9" t="s">
        <v>20</v>
      </c>
      <c r="F36" s="10" t="s">
        <v>24</v>
      </c>
      <c r="G36" s="9" t="s">
        <v>22</v>
      </c>
      <c r="H36" s="11" t="e">
        <f>SUM(ДООЦ1:ЦДО5!H36)/P36</f>
        <v>#DIV/0!</v>
      </c>
      <c r="I36" s="11" t="e">
        <f>SUM(ДООЦ1:ЦДО5!I36)/Q36</f>
        <v>#DIV/0!</v>
      </c>
      <c r="J36" s="87" t="e">
        <f>IF(AND(H36=0,I36=0),"-",IF(I36/H36*100&gt;100,100,I36/H36*100))</f>
        <v>#DIV/0!</v>
      </c>
      <c r="K36" s="127"/>
      <c r="L36" s="128"/>
      <c r="M36" s="142"/>
      <c r="N36" s="120"/>
      <c r="O36" s="1"/>
      <c r="P36" s="1">
        <f>SUM(ДООЦ1:ЦДО5!P36)</f>
        <v>0</v>
      </c>
      <c r="Q36" s="1">
        <f>SUM(ДООЦ1:ЦДО5!Q36)</f>
        <v>0</v>
      </c>
    </row>
    <row r="37" spans="1:25" s="24" customFormat="1" ht="50.25" hidden="1" customHeight="1" x14ac:dyDescent="0.3">
      <c r="A37" s="132"/>
      <c r="B37" s="124"/>
      <c r="C37" s="125"/>
      <c r="D37" s="126"/>
      <c r="E37" s="13" t="s">
        <v>25</v>
      </c>
      <c r="F37" s="14" t="s">
        <v>26</v>
      </c>
      <c r="G37" s="91" t="s">
        <v>69</v>
      </c>
      <c r="H37" s="15">
        <f>SUM(ДООЦ1:ЦДО5!H37)</f>
        <v>0</v>
      </c>
      <c r="I37" s="15">
        <f>SUM(ДООЦ1:ЦДО5!I37)</f>
        <v>0</v>
      </c>
      <c r="J37" s="20" t="str">
        <f>IF(AND(H37=0,I37=0),"-",IF(I37/H37*100&gt;100,100,I37/H37*100))</f>
        <v>-</v>
      </c>
      <c r="K37" s="122" t="str">
        <f>IF(J37="-",J38,IF(J38="-",J37,IF(AND(J37&gt;0,J38&gt;0),(J37+J38)/2)))</f>
        <v>-</v>
      </c>
      <c r="L37" s="128"/>
      <c r="M37" s="142"/>
      <c r="N37" s="120"/>
      <c r="O37" s="1"/>
      <c r="P37" s="1">
        <f>SUM(ДООЦ1:ЦДО5!P37)</f>
        <v>0</v>
      </c>
      <c r="Q37" s="1">
        <f>SUM(ДООЦ1:ЦДО5!Q37)</f>
        <v>0</v>
      </c>
    </row>
    <row r="38" spans="1:25" s="24" customFormat="1" ht="50.25" hidden="1" customHeight="1" x14ac:dyDescent="0.3">
      <c r="A38" s="132"/>
      <c r="B38" s="124"/>
      <c r="C38" s="125"/>
      <c r="D38" s="126"/>
      <c r="E38" s="17" t="s">
        <v>25</v>
      </c>
      <c r="F38" s="14" t="s">
        <v>27</v>
      </c>
      <c r="G38" s="91" t="s">
        <v>70</v>
      </c>
      <c r="H38" s="15">
        <f>SUM(ДООЦ1:ЦДО5!H38)</f>
        <v>0</v>
      </c>
      <c r="I38" s="15">
        <f>SUM(ДООЦ1:ЦДО5!I38)</f>
        <v>0</v>
      </c>
      <c r="J38" s="20" t="str">
        <f>IF(AND(H38=0,I38=0),"-",IF(I38/H38*100&gt;100,100,I38/H38*100))</f>
        <v>-</v>
      </c>
      <c r="K38" s="123"/>
      <c r="L38" s="128"/>
      <c r="M38" s="142"/>
      <c r="N38" s="121"/>
      <c r="O38" s="1"/>
      <c r="P38" s="1">
        <f>SUM(ДООЦ1:ЦДО5!P38)</f>
        <v>0</v>
      </c>
      <c r="Q38" s="1">
        <f>SUM(ДООЦ1:ЦДО5!Q38)</f>
        <v>0</v>
      </c>
    </row>
    <row r="39" spans="1:25" s="29" customFormat="1" ht="42" customHeight="1" x14ac:dyDescent="0.35">
      <c r="A39" s="132"/>
      <c r="B39" s="102" t="s">
        <v>40</v>
      </c>
      <c r="C39" s="103" t="s">
        <v>41</v>
      </c>
      <c r="D39" s="114" t="s">
        <v>42</v>
      </c>
      <c r="E39" s="25" t="s">
        <v>20</v>
      </c>
      <c r="F39" s="26" t="s">
        <v>43</v>
      </c>
      <c r="G39" s="27" t="s">
        <v>44</v>
      </c>
      <c r="H39" s="11">
        <f>SUM(ДООЦ1:ЦДО5!H39)/P39</f>
        <v>3463.5</v>
      </c>
      <c r="I39" s="11">
        <f>SUM(ДООЦ1:ЦДО5!I39)/Q39</f>
        <v>4216.5</v>
      </c>
      <c r="J39" s="77">
        <f>IF(H39=0,0,IF(I39/H39*100&gt;100,100,I39/H39*100))</f>
        <v>100</v>
      </c>
      <c r="K39" s="116">
        <f>(J39+J40)/2</f>
        <v>100</v>
      </c>
      <c r="L39" s="117">
        <f>(K39+K41)/2</f>
        <v>100</v>
      </c>
      <c r="M39" s="142"/>
      <c r="N39" s="118"/>
      <c r="O39" s="1"/>
      <c r="P39" s="1">
        <f>SUM(ДООЦ1:ЦДО5!P39)</f>
        <v>10</v>
      </c>
      <c r="Q39" s="1">
        <f>SUM(ДООЦ1:ЦДО5!Q39)</f>
        <v>10</v>
      </c>
      <c r="X39" s="1"/>
      <c r="Y39" s="74">
        <f>K39</f>
        <v>100</v>
      </c>
    </row>
    <row r="40" spans="1:25" s="29" customFormat="1" ht="42" customHeight="1" x14ac:dyDescent="0.35">
      <c r="A40" s="132"/>
      <c r="B40" s="102"/>
      <c r="C40" s="103"/>
      <c r="D40" s="115"/>
      <c r="E40" s="25" t="s">
        <v>20</v>
      </c>
      <c r="F40" s="26" t="s">
        <v>45</v>
      </c>
      <c r="G40" s="27" t="s">
        <v>46</v>
      </c>
      <c r="H40" s="11">
        <f>SUM(ДООЦ1:ЦДО5!H40)/P40</f>
        <v>7.8</v>
      </c>
      <c r="I40" s="11">
        <f>SUM(ДООЦ1:ЦДО5!I40)/Q40</f>
        <v>9.1999999999999993</v>
      </c>
      <c r="J40" s="77">
        <f>IF(H40=0,0,IF(I40/H40*100&gt;100,100,I40/H40*100))</f>
        <v>100</v>
      </c>
      <c r="K40" s="116"/>
      <c r="L40" s="117"/>
      <c r="M40" s="142"/>
      <c r="N40" s="118"/>
      <c r="O40" s="1"/>
      <c r="P40" s="1">
        <f>SUM(ДООЦ1:ЦДО5!P40)</f>
        <v>10</v>
      </c>
      <c r="Q40" s="1">
        <f>SUM(ДООЦ1:ЦДО5!Q40)</f>
        <v>10</v>
      </c>
      <c r="X40" s="74">
        <f>K41</f>
        <v>100</v>
      </c>
      <c r="Y40" s="1"/>
    </row>
    <row r="41" spans="1:25" s="29" customFormat="1" ht="42" customHeight="1" x14ac:dyDescent="0.35">
      <c r="A41" s="132"/>
      <c r="B41" s="102"/>
      <c r="C41" s="103"/>
      <c r="D41" s="115"/>
      <c r="E41" s="30" t="s">
        <v>25</v>
      </c>
      <c r="F41" s="31" t="s">
        <v>47</v>
      </c>
      <c r="G41" s="32" t="s">
        <v>46</v>
      </c>
      <c r="H41" s="15">
        <f>SUM(ДООЦ1:ЦДО5!H41)</f>
        <v>78</v>
      </c>
      <c r="I41" s="15">
        <f>SUM(ДООЦ1:ЦДО5!I41)</f>
        <v>86</v>
      </c>
      <c r="J41" s="20">
        <f>IF(AND(H41=0,I41=0),"-",IF(I41/H41*100&gt;100,100,I41/H41*100))</f>
        <v>100</v>
      </c>
      <c r="K41" s="34">
        <f>J41</f>
        <v>100</v>
      </c>
      <c r="L41" s="117"/>
      <c r="M41" s="142"/>
      <c r="N41" s="118"/>
      <c r="O41" s="1"/>
      <c r="P41" s="1">
        <f>SUM(ДООЦ1:ЦДО5!P41)</f>
        <v>10</v>
      </c>
      <c r="Q41" s="1">
        <f>SUM(ДООЦ1:ЦДО5!Q41)</f>
        <v>10</v>
      </c>
    </row>
    <row r="42" spans="1:25" s="29" customFormat="1" ht="56.25" customHeight="1" x14ac:dyDescent="0.35">
      <c r="A42" s="132"/>
      <c r="B42" s="101" t="s">
        <v>48</v>
      </c>
      <c r="C42" s="103" t="s">
        <v>49</v>
      </c>
      <c r="D42" s="104" t="s">
        <v>19</v>
      </c>
      <c r="E42" s="25" t="s">
        <v>20</v>
      </c>
      <c r="F42" s="35" t="s">
        <v>50</v>
      </c>
      <c r="G42" s="36" t="s">
        <v>22</v>
      </c>
      <c r="H42" s="94">
        <f>SUM(ДООЦ1:ЦДО5!H42)/P42</f>
        <v>100</v>
      </c>
      <c r="I42" s="94">
        <f>SUM(ДООЦ1:ЦДО5!I42)</f>
        <v>100</v>
      </c>
      <c r="J42" s="77">
        <f>IF(H42=0,0,IF(I42/H42*100&gt;100,100,I42/H42*100))</f>
        <v>100</v>
      </c>
      <c r="K42" s="105">
        <f>SUM(J42:J45)/4</f>
        <v>100</v>
      </c>
      <c r="L42" s="108">
        <f>(K42+K46)/2</f>
        <v>100</v>
      </c>
      <c r="M42" s="142"/>
      <c r="N42" s="111"/>
      <c r="O42" s="1"/>
      <c r="P42" s="1">
        <f>SUM(ДООЦ1:ЦДО5!P42)</f>
        <v>1</v>
      </c>
      <c r="Q42" s="1">
        <f>SUM(ДООЦ1:ЦДО5!Q42)</f>
        <v>1</v>
      </c>
      <c r="Y42" s="75">
        <f>K42</f>
        <v>100</v>
      </c>
    </row>
    <row r="43" spans="1:25" s="29" customFormat="1" ht="60.75" customHeight="1" x14ac:dyDescent="0.35">
      <c r="A43" s="132"/>
      <c r="B43" s="102"/>
      <c r="C43" s="103"/>
      <c r="D43" s="104"/>
      <c r="E43" s="25" t="s">
        <v>20</v>
      </c>
      <c r="F43" s="38" t="s">
        <v>51</v>
      </c>
      <c r="G43" s="36" t="s">
        <v>22</v>
      </c>
      <c r="H43" s="94">
        <f>SUM(ДООЦ1:ЦДО5!H43)/P43</f>
        <v>65</v>
      </c>
      <c r="I43" s="94">
        <f>SUM(ДООЦ1:ЦДО5!I43)</f>
        <v>77.27</v>
      </c>
      <c r="J43" s="77">
        <f>IF(H43=0,0,IF(I43/H43*100&gt;100,100,I43/H43*100))</f>
        <v>100</v>
      </c>
      <c r="K43" s="106"/>
      <c r="L43" s="109"/>
      <c r="M43" s="142"/>
      <c r="N43" s="112"/>
      <c r="O43" s="1"/>
      <c r="P43" s="1">
        <f>SUM(ДООЦ1:ЦДО5!P43)</f>
        <v>1</v>
      </c>
      <c r="Q43" s="1">
        <f>SUM(ДООЦ1:ЦДО5!Q43)</f>
        <v>1</v>
      </c>
      <c r="X43" s="76">
        <f>K46</f>
        <v>100</v>
      </c>
    </row>
    <row r="44" spans="1:25" s="29" customFormat="1" ht="42" customHeight="1" x14ac:dyDescent="0.35">
      <c r="A44" s="132"/>
      <c r="B44" s="102"/>
      <c r="C44" s="103"/>
      <c r="D44" s="104"/>
      <c r="E44" s="25" t="s">
        <v>20</v>
      </c>
      <c r="F44" s="35" t="s">
        <v>52</v>
      </c>
      <c r="G44" s="36" t="s">
        <v>22</v>
      </c>
      <c r="H44" s="94">
        <f>SUM(ДООЦ1:ЦДО5!H44)/P44</f>
        <v>100</v>
      </c>
      <c r="I44" s="94">
        <f>SUM(ДООЦ1:ЦДО5!I44)</f>
        <v>100</v>
      </c>
      <c r="J44" s="95">
        <f>IF(AND(I44=0,H44&gt;0),100,I44)</f>
        <v>100</v>
      </c>
      <c r="K44" s="106"/>
      <c r="L44" s="109"/>
      <c r="M44" s="142"/>
      <c r="N44" s="112"/>
      <c r="O44" s="1"/>
      <c r="P44" s="1">
        <f>SUM(ДООЦ1:ЦДО5!P44)</f>
        <v>1</v>
      </c>
      <c r="Q44" s="1">
        <f>SUM(ДООЦ1:ЦДО5!Q44)</f>
        <v>1</v>
      </c>
    </row>
    <row r="45" spans="1:25" s="29" customFormat="1" ht="42" customHeight="1" x14ac:dyDescent="0.35">
      <c r="A45" s="132"/>
      <c r="B45" s="102"/>
      <c r="C45" s="103"/>
      <c r="D45" s="104"/>
      <c r="E45" s="25" t="s">
        <v>20</v>
      </c>
      <c r="F45" s="38" t="s">
        <v>53</v>
      </c>
      <c r="G45" s="36" t="s">
        <v>22</v>
      </c>
      <c r="H45" s="94">
        <f>SUM(ДООЦ1:ЦДО5!H45)/P45</f>
        <v>100</v>
      </c>
      <c r="I45" s="94">
        <f>SUM(ДООЦ1:ЦДО5!I45)</f>
        <v>100</v>
      </c>
      <c r="J45" s="95">
        <f>IF(AND(I45=0,H45&gt;0),100,I45)</f>
        <v>100</v>
      </c>
      <c r="K45" s="107"/>
      <c r="L45" s="109"/>
      <c r="M45" s="142"/>
      <c r="N45" s="112"/>
      <c r="O45" s="1"/>
      <c r="P45" s="1">
        <f>SUM(ДООЦ1:ЦДО5!P45)</f>
        <v>1</v>
      </c>
      <c r="Q45" s="1">
        <f>SUM(ДООЦ1:ЦДО5!Q45)</f>
        <v>1</v>
      </c>
    </row>
    <row r="46" spans="1:25" ht="42" customHeight="1" x14ac:dyDescent="0.35">
      <c r="A46" s="132"/>
      <c r="B46" s="102"/>
      <c r="C46" s="103"/>
      <c r="D46" s="104"/>
      <c r="E46" s="40" t="s">
        <v>25</v>
      </c>
      <c r="F46" s="41" t="s">
        <v>54</v>
      </c>
      <c r="G46" s="42" t="s">
        <v>44</v>
      </c>
      <c r="H46" s="43">
        <f>SUM(ДООЦ1:ЦДО5!H46)</f>
        <v>720</v>
      </c>
      <c r="I46" s="43">
        <f>SUM(ДООЦ1:ЦДО5!I46)</f>
        <v>720</v>
      </c>
      <c r="J46" s="78">
        <f>IF(AND(H46=0,I46=0),"-",IF(I46/H46*100&gt;100,100,I46/H46*100))</f>
        <v>100</v>
      </c>
      <c r="K46" s="44">
        <f>J46</f>
        <v>100</v>
      </c>
      <c r="L46" s="110"/>
      <c r="M46" s="142"/>
      <c r="N46" s="113"/>
      <c r="O46" s="1"/>
      <c r="P46" s="1">
        <f>SUM(ДООЦ1:ЦДО5!P46)</f>
        <v>1</v>
      </c>
      <c r="Q46" s="1">
        <f>SUM(ДООЦ1:ЦДО5!Q46)</f>
        <v>1</v>
      </c>
    </row>
    <row r="47" spans="1:25" s="29" customFormat="1" ht="31.8" x14ac:dyDescent="0.35">
      <c r="A47" s="132"/>
      <c r="B47" s="143" t="s">
        <v>62</v>
      </c>
      <c r="C47" s="143" t="s">
        <v>63</v>
      </c>
      <c r="D47" s="146" t="s">
        <v>42</v>
      </c>
      <c r="E47" s="80" t="s">
        <v>20</v>
      </c>
      <c r="F47" s="81" t="s">
        <v>64</v>
      </c>
      <c r="G47" s="80" t="s">
        <v>22</v>
      </c>
      <c r="H47" s="89">
        <f>SUM(ДООЦ1:ЦДО5!H47)/P47</f>
        <v>100</v>
      </c>
      <c r="I47" s="89">
        <f>SUM(ДООЦ1:ЦДО5!I47)/Q47</f>
        <v>100</v>
      </c>
      <c r="J47" s="83">
        <f t="shared" ref="J47:J48" si="0">IF(I47/H47*100&gt;100,100,I47/H47*100)</f>
        <v>100</v>
      </c>
      <c r="K47" s="149">
        <f>(J47+J48)/2</f>
        <v>100</v>
      </c>
      <c r="L47" s="150">
        <f>(K47+K49)/2</f>
        <v>100</v>
      </c>
      <c r="M47" s="142"/>
      <c r="N47" s="136"/>
      <c r="O47" s="1"/>
      <c r="P47" s="1">
        <f>SUM(ДООЦ1:ЦДО5!P47)</f>
        <v>1</v>
      </c>
      <c r="Q47" s="1">
        <f>SUM(ДООЦ1:ЦДО5!Q47)</f>
        <v>1</v>
      </c>
    </row>
    <row r="48" spans="1:25" s="29" customFormat="1" ht="31.8" x14ac:dyDescent="0.35">
      <c r="A48" s="132"/>
      <c r="B48" s="144"/>
      <c r="C48" s="144"/>
      <c r="D48" s="147"/>
      <c r="E48" s="80" t="s">
        <v>20</v>
      </c>
      <c r="F48" s="81" t="s">
        <v>65</v>
      </c>
      <c r="G48" s="80" t="s">
        <v>22</v>
      </c>
      <c r="H48" s="89">
        <f>SUM(ДООЦ1:ЦДО5!H48)/P48</f>
        <v>100</v>
      </c>
      <c r="I48" s="89">
        <f>SUM(ДООЦ1:ЦДО5!I48)/Q48</f>
        <v>100</v>
      </c>
      <c r="J48" s="83">
        <f t="shared" si="0"/>
        <v>100</v>
      </c>
      <c r="K48" s="149"/>
      <c r="L48" s="151"/>
      <c r="M48" s="142"/>
      <c r="N48" s="137"/>
      <c r="O48" s="1"/>
      <c r="P48" s="1">
        <f>SUM(ДООЦ1:ЦДО5!P48)</f>
        <v>1</v>
      </c>
      <c r="Q48" s="1">
        <f>SUM(ДООЦ1:ЦДО5!Q48)</f>
        <v>1</v>
      </c>
    </row>
    <row r="49" spans="1:17" s="29" customFormat="1" ht="31.8" x14ac:dyDescent="0.35">
      <c r="A49" s="132"/>
      <c r="B49" s="144"/>
      <c r="C49" s="144"/>
      <c r="D49" s="147"/>
      <c r="E49" s="84" t="s">
        <v>25</v>
      </c>
      <c r="F49" s="85" t="s">
        <v>66</v>
      </c>
      <c r="G49" s="86" t="s">
        <v>46</v>
      </c>
      <c r="H49" s="89">
        <f>SUM(ДООЦ1:ЦДО5!H49)/P49</f>
        <v>15</v>
      </c>
      <c r="I49" s="89">
        <f>SUM(ДООЦ1:ЦДО5!I49)/Q49</f>
        <v>22</v>
      </c>
      <c r="J49" s="139">
        <f>IF(((I49+I50+I51)/(H49+H50+H51))*100&gt;100,100,(I49+I50+I51)/(H49+H50+H51)*100)</f>
        <v>100</v>
      </c>
      <c r="K49" s="139">
        <f>J49</f>
        <v>100</v>
      </c>
      <c r="L49" s="151"/>
      <c r="M49" s="142"/>
      <c r="N49" s="137"/>
      <c r="O49" s="1"/>
      <c r="P49" s="1">
        <f>SUM(ДООЦ1:ЦДО5!P49)</f>
        <v>1</v>
      </c>
      <c r="Q49" s="1">
        <f>SUM(ДООЦ1:ЦДО5!Q49)</f>
        <v>1</v>
      </c>
    </row>
    <row r="50" spans="1:17" s="29" customFormat="1" ht="31.8" x14ac:dyDescent="0.35">
      <c r="A50" s="132"/>
      <c r="B50" s="144"/>
      <c r="C50" s="144"/>
      <c r="D50" s="147"/>
      <c r="E50" s="84" t="s">
        <v>25</v>
      </c>
      <c r="F50" s="85" t="s">
        <v>67</v>
      </c>
      <c r="G50" s="86" t="s">
        <v>46</v>
      </c>
      <c r="H50" s="89">
        <f>SUM(ДООЦ1:ЦДО5!H50)/P50</f>
        <v>3</v>
      </c>
      <c r="I50" s="89">
        <f>SUM(ДООЦ1:ЦДО5!I50)/Q50</f>
        <v>3</v>
      </c>
      <c r="J50" s="140"/>
      <c r="K50" s="140"/>
      <c r="L50" s="151"/>
      <c r="M50" s="142"/>
      <c r="N50" s="137"/>
      <c r="O50" s="1"/>
      <c r="P50" s="1">
        <f>SUM(ДООЦ1:ЦДО5!P50)</f>
        <v>1</v>
      </c>
      <c r="Q50" s="1">
        <f>SUM(ДООЦ1:ЦДО5!Q50)</f>
        <v>1</v>
      </c>
    </row>
    <row r="51" spans="1:17" s="29" customFormat="1" ht="31.8" x14ac:dyDescent="0.35">
      <c r="A51" s="132"/>
      <c r="B51" s="145"/>
      <c r="C51" s="145"/>
      <c r="D51" s="148"/>
      <c r="E51" s="84" t="s">
        <v>25</v>
      </c>
      <c r="F51" s="85" t="s">
        <v>68</v>
      </c>
      <c r="G51" s="86" t="s">
        <v>46</v>
      </c>
      <c r="H51" s="89">
        <f>SUM(ДООЦ1:ЦДО5!H51)/P51</f>
        <v>5</v>
      </c>
      <c r="I51" s="89">
        <f>SUM(ДООЦ1:ЦДО5!I51)/Q51</f>
        <v>11</v>
      </c>
      <c r="J51" s="153"/>
      <c r="K51" s="141"/>
      <c r="L51" s="152"/>
      <c r="M51" s="142"/>
      <c r="N51" s="138"/>
      <c r="O51" s="1"/>
      <c r="P51" s="1">
        <f>SUM(ДООЦ1:ЦДО5!P51)</f>
        <v>1</v>
      </c>
      <c r="Q51" s="1">
        <f>SUM(ДООЦ1:ЦДО5!Q51)</f>
        <v>1</v>
      </c>
    </row>
    <row r="52" spans="1:17" ht="19.5" customHeight="1" x14ac:dyDescent="0.35">
      <c r="A52" s="46"/>
      <c r="B52" s="47"/>
      <c r="C52" s="48"/>
      <c r="D52" s="49"/>
      <c r="E52" s="50"/>
      <c r="F52" s="51"/>
      <c r="G52" s="52"/>
      <c r="H52" s="53"/>
      <c r="I52" s="53"/>
      <c r="J52" s="54"/>
      <c r="K52" s="55"/>
      <c r="L52" s="56"/>
      <c r="M52" s="57"/>
      <c r="N52" s="58"/>
      <c r="O52" s="45"/>
    </row>
    <row r="53" spans="1:17" ht="19.5" customHeight="1" x14ac:dyDescent="0.35">
      <c r="A53" s="46"/>
      <c r="B53" s="47"/>
      <c r="C53" s="48"/>
      <c r="D53" s="49"/>
      <c r="E53" s="50"/>
      <c r="F53" s="51"/>
      <c r="G53" s="52"/>
      <c r="H53" s="53"/>
      <c r="I53" s="53"/>
      <c r="J53" s="54"/>
      <c r="K53" s="55"/>
      <c r="L53" s="56"/>
      <c r="M53" s="57"/>
      <c r="N53" s="58"/>
      <c r="O53" s="45"/>
    </row>
    <row r="54" spans="1:17" ht="19.5" customHeight="1" x14ac:dyDescent="0.35">
      <c r="A54" s="46"/>
      <c r="B54" s="47"/>
      <c r="C54" s="48"/>
      <c r="D54" s="49"/>
      <c r="E54" s="50"/>
      <c r="F54" s="51"/>
      <c r="G54" s="52"/>
      <c r="H54" s="53"/>
      <c r="I54" s="53"/>
      <c r="J54" s="54"/>
      <c r="K54" s="55"/>
      <c r="L54" s="56"/>
      <c r="M54" s="57"/>
      <c r="N54" s="58"/>
      <c r="O54" s="45"/>
    </row>
    <row r="55" spans="1:17" ht="19.5" customHeight="1" x14ac:dyDescent="0.35">
      <c r="A55" s="46"/>
      <c r="B55" s="47"/>
      <c r="C55" s="48"/>
      <c r="D55" s="49"/>
      <c r="E55" s="50"/>
      <c r="F55" s="51"/>
      <c r="G55" s="52"/>
      <c r="H55" s="53"/>
      <c r="I55" s="53"/>
      <c r="J55" s="54"/>
      <c r="K55" s="55"/>
      <c r="L55" s="56"/>
      <c r="M55" s="57"/>
      <c r="N55" s="58"/>
      <c r="O55" s="45"/>
    </row>
    <row r="56" spans="1:17" ht="19.5" customHeight="1" x14ac:dyDescent="0.35">
      <c r="A56" s="46"/>
      <c r="B56" s="47"/>
      <c r="C56" s="48"/>
      <c r="D56" s="49"/>
      <c r="E56" s="50"/>
      <c r="F56" s="51"/>
      <c r="G56" s="52"/>
      <c r="H56" s="53"/>
      <c r="I56" s="53"/>
      <c r="J56" s="54"/>
      <c r="K56" s="55"/>
      <c r="L56" s="56"/>
      <c r="M56" s="57"/>
      <c r="N56" s="58"/>
      <c r="O56" s="45"/>
    </row>
    <row r="57" spans="1:17" ht="19.5" customHeight="1" x14ac:dyDescent="0.35">
      <c r="A57" s="46"/>
      <c r="B57" s="47"/>
      <c r="C57" s="48"/>
      <c r="D57" s="49"/>
      <c r="E57" s="50"/>
      <c r="F57" s="51"/>
      <c r="G57" s="52"/>
      <c r="H57" s="53"/>
      <c r="I57" s="53"/>
      <c r="J57" s="54"/>
      <c r="K57" s="55"/>
      <c r="L57" s="56"/>
      <c r="M57" s="57"/>
      <c r="N57" s="58"/>
      <c r="O57" s="45"/>
    </row>
    <row r="58" spans="1:17" x14ac:dyDescent="0.3">
      <c r="G58" s="60"/>
      <c r="M58" s="61"/>
    </row>
    <row r="59" spans="1:17" s="65" customFormat="1" ht="25.5" customHeight="1" x14ac:dyDescent="0.4">
      <c r="A59" s="92" t="s">
        <v>73</v>
      </c>
      <c r="B59" s="62"/>
      <c r="C59" s="63"/>
      <c r="D59" s="93"/>
      <c r="E59" s="93"/>
      <c r="F59" s="93" t="s">
        <v>74</v>
      </c>
      <c r="G59" s="66"/>
      <c r="J59" s="98"/>
      <c r="K59" s="98"/>
      <c r="L59" s="98"/>
      <c r="O59" s="67"/>
    </row>
    <row r="60" spans="1:17" s="65" customFormat="1" ht="25.5" customHeight="1" x14ac:dyDescent="0.35">
      <c r="B60" s="68"/>
      <c r="G60" s="66"/>
      <c r="O60" s="67"/>
    </row>
    <row r="61" spans="1:17" s="65" customFormat="1" ht="18" x14ac:dyDescent="0.35">
      <c r="B61" s="68"/>
      <c r="O61" s="67"/>
    </row>
    <row r="62" spans="1:17" s="65" customFormat="1" ht="31.5" customHeight="1" x14ac:dyDescent="0.35">
      <c r="A62" s="99" t="s">
        <v>55</v>
      </c>
      <c r="B62" s="99"/>
      <c r="C62" s="99"/>
      <c r="D62" s="99"/>
      <c r="E62" s="69"/>
      <c r="F62" s="69"/>
      <c r="G62" s="69"/>
      <c r="H62" s="69"/>
      <c r="I62" s="69"/>
      <c r="J62" s="100"/>
      <c r="K62" s="100"/>
      <c r="L62" s="100"/>
      <c r="M62" s="100"/>
      <c r="O62" s="67"/>
    </row>
    <row r="63" spans="1:17" s="65" customFormat="1" ht="18" x14ac:dyDescent="0.35">
      <c r="B63" s="68"/>
      <c r="O63" s="67"/>
    </row>
    <row r="65" spans="7:10" x14ac:dyDescent="0.3">
      <c r="H65" s="70"/>
      <c r="I65" s="70"/>
    </row>
    <row r="66" spans="7:10" x14ac:dyDescent="0.3">
      <c r="H66" s="70"/>
      <c r="I66" s="70"/>
    </row>
    <row r="67" spans="7:10" x14ac:dyDescent="0.3">
      <c r="G67" s="71"/>
      <c r="H67" s="72"/>
      <c r="I67" s="72"/>
      <c r="J67" s="70"/>
    </row>
    <row r="68" spans="7:10" x14ac:dyDescent="0.3">
      <c r="G68" s="71"/>
      <c r="H68" s="73"/>
      <c r="I68" s="73"/>
      <c r="J68" s="70"/>
    </row>
    <row r="69" spans="7:10" x14ac:dyDescent="0.3">
      <c r="G69" s="71"/>
      <c r="H69" s="73"/>
      <c r="I69" s="73"/>
      <c r="J69" s="70"/>
    </row>
    <row r="70" spans="7:10" x14ac:dyDescent="0.3">
      <c r="G70" s="71"/>
      <c r="H70" s="73"/>
      <c r="I70" s="73"/>
      <c r="J70" s="70"/>
    </row>
    <row r="71" spans="7:10" x14ac:dyDescent="0.3">
      <c r="G71" s="71"/>
    </row>
    <row r="72" spans="7:10" x14ac:dyDescent="0.3">
      <c r="G72" s="71"/>
    </row>
  </sheetData>
  <autoFilter ref="A3:Y51"/>
  <customSheetViews>
    <customSheetView guid="{CA4816B3-F3AA-4E92-A86C-65A42C1CB623}" scale="60" showPageBreaks="1" printArea="1" showAutoFilter="1" hiddenRows="1" hiddenColumns="1" view="pageBreakPreview">
      <selection activeCell="I43" sqref="I43"/>
      <pageMargins left="0.70866141732283472" right="0.70866141732283472" top="0.74803149606299213" bottom="0.15748031496062992" header="0.31496062992125984" footer="0.31496062992125984"/>
      <pageSetup paperSize="9" scale="35" orientation="landscape" r:id="rId1"/>
      <autoFilter ref="A3:Y51"/>
    </customSheetView>
    <customSheetView guid="{8D3E2836-DE58-4709-B206-72636AD8B895}" scale="60" showPageBreaks="1" printArea="1" showAutoFilter="1" hiddenRows="1" hiddenColumns="1" view="pageBreakPreview">
      <selection activeCell="I43" sqref="I43"/>
      <pageMargins left="0.70866141732283472" right="0.70866141732283472" top="0.74803149606299213" bottom="0.15748031496062992" header="0.31496062992125984" footer="0.31496062992125984"/>
      <pageSetup paperSize="9" scale="35" orientation="landscape" r:id="rId2"/>
      <autoFilter ref="A3:Y51"/>
    </customSheetView>
    <customSheetView guid="{73569E58-0693-474F-9234-0DB3AD9459E4}" scale="60" showPageBreaks="1" printArea="1" showAutoFilter="1" hiddenRows="1" hiddenColumns="1" view="pageBreakPreview">
      <selection activeCell="I43" sqref="I43"/>
      <pageMargins left="0.70866141732283472" right="0.70866141732283472" top="0.74803149606299213" bottom="0.15748031496062992" header="0.31496062992125984" footer="0.31496062992125984"/>
      <pageSetup paperSize="9" scale="35" orientation="landscape" r:id="rId3"/>
      <autoFilter ref="A3:Y51"/>
    </customSheetView>
    <customSheetView guid="{1D290BD3-10B5-4C60-A848-B2412BDA7C15}" scale="60" showPageBreaks="1" printArea="1" showAutoFilter="1" hiddenRows="1" hiddenColumns="1" view="pageBreakPreview">
      <selection activeCell="I43" sqref="I43"/>
      <pageMargins left="0.70866141732283472" right="0.70866141732283472" top="0.74803149606299213" bottom="0.15748031496062992" header="0.31496062992125984" footer="0.31496062992125984"/>
      <pageSetup paperSize="9" scale="35" orientation="landscape" r:id="rId4"/>
      <autoFilter ref="A3:Y51"/>
    </customSheetView>
  </customSheetViews>
  <mergeCells count="75">
    <mergeCell ref="B1:N1"/>
    <mergeCell ref="B4:B8"/>
    <mergeCell ref="C4:C8"/>
    <mergeCell ref="D4:D8"/>
    <mergeCell ref="K4:K6"/>
    <mergeCell ref="L4:L8"/>
    <mergeCell ref="N4:N8"/>
    <mergeCell ref="K7:K8"/>
    <mergeCell ref="L9:L13"/>
    <mergeCell ref="N9:N13"/>
    <mergeCell ref="K12:K13"/>
    <mergeCell ref="B14:B18"/>
    <mergeCell ref="C14:C18"/>
    <mergeCell ref="D14:D18"/>
    <mergeCell ref="K14:K16"/>
    <mergeCell ref="L14:L18"/>
    <mergeCell ref="N14:N18"/>
    <mergeCell ref="K17:K18"/>
    <mergeCell ref="B9:B13"/>
    <mergeCell ref="C9:C13"/>
    <mergeCell ref="D9:D13"/>
    <mergeCell ref="K9:K11"/>
    <mergeCell ref="N24:N28"/>
    <mergeCell ref="K27:K28"/>
    <mergeCell ref="B19:B23"/>
    <mergeCell ref="C19:C23"/>
    <mergeCell ref="D19:D23"/>
    <mergeCell ref="K19:K21"/>
    <mergeCell ref="L19:L23"/>
    <mergeCell ref="N19:N23"/>
    <mergeCell ref="K22:K23"/>
    <mergeCell ref="B24:B28"/>
    <mergeCell ref="C24:C28"/>
    <mergeCell ref="D24:D28"/>
    <mergeCell ref="K24:K26"/>
    <mergeCell ref="L24:L28"/>
    <mergeCell ref="B34:B38"/>
    <mergeCell ref="C34:C38"/>
    <mergeCell ref="D34:D38"/>
    <mergeCell ref="K34:K36"/>
    <mergeCell ref="L34:L38"/>
    <mergeCell ref="D29:D33"/>
    <mergeCell ref="K29:K31"/>
    <mergeCell ref="L29:L33"/>
    <mergeCell ref="N29:N33"/>
    <mergeCell ref="K32:K33"/>
    <mergeCell ref="A62:D62"/>
    <mergeCell ref="J62:M62"/>
    <mergeCell ref="B42:B46"/>
    <mergeCell ref="C42:C46"/>
    <mergeCell ref="D42:D46"/>
    <mergeCell ref="K42:K45"/>
    <mergeCell ref="L42:L46"/>
    <mergeCell ref="B47:B51"/>
    <mergeCell ref="C47:C51"/>
    <mergeCell ref="D47:D51"/>
    <mergeCell ref="K47:K48"/>
    <mergeCell ref="L47:L51"/>
    <mergeCell ref="J49:J51"/>
    <mergeCell ref="N47:N51"/>
    <mergeCell ref="K49:K51"/>
    <mergeCell ref="M4:M51"/>
    <mergeCell ref="A4:A51"/>
    <mergeCell ref="J59:L59"/>
    <mergeCell ref="N42:N46"/>
    <mergeCell ref="B39:B41"/>
    <mergeCell ref="C39:C41"/>
    <mergeCell ref="D39:D41"/>
    <mergeCell ref="K39:K40"/>
    <mergeCell ref="L39:L41"/>
    <mergeCell ref="N39:N41"/>
    <mergeCell ref="N34:N38"/>
    <mergeCell ref="K37:K38"/>
    <mergeCell ref="B29:B33"/>
    <mergeCell ref="C29:C33"/>
  </mergeCells>
  <pageMargins left="0.70866141732283472" right="0.70866141732283472" top="0.74803149606299213" bottom="0.15748031496062992" header="0.31496062992125984" footer="0.31496062992125984"/>
  <pageSetup paperSize="9" scale="35" orientation="landscape" r:id="rId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customSheetViews>
    <customSheetView guid="{CA4816B3-F3AA-4E92-A86C-65A42C1CB623}">
      <pageMargins left="0.7" right="0.7" top="0.75" bottom="0.75" header="0.3" footer="0.3"/>
    </customSheetView>
    <customSheetView guid="{8D3E2836-DE58-4709-B206-72636AD8B895}">
      <pageMargins left="0.7" right="0.7" top="0.75" bottom="0.75" header="0.3" footer="0.3"/>
    </customSheetView>
    <customSheetView guid="{73569E58-0693-474F-9234-0DB3AD9459E4}">
      <pageMargins left="0.7" right="0.7" top="0.75" bottom="0.75" header="0.3" footer="0.3"/>
    </customSheetView>
    <customSheetView guid="{1D290BD3-10B5-4C60-A848-B2412BDA7C15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ДООЦ1</vt:lpstr>
      <vt:lpstr>ДТ</vt:lpstr>
      <vt:lpstr>Спектр</vt:lpstr>
      <vt:lpstr>ЦДО4</vt:lpstr>
      <vt:lpstr>ЦДТ4</vt:lpstr>
      <vt:lpstr>ЦТРиГО</vt:lpstr>
      <vt:lpstr>Медиа</vt:lpstr>
      <vt:lpstr>ЦПС</vt:lpstr>
      <vt:lpstr>ЦТиР1</vt:lpstr>
      <vt:lpstr>ЦДО5</vt:lpstr>
      <vt:lpstr>СВОД_за 12мес. 2022г</vt:lpstr>
      <vt:lpstr>Лист1</vt:lpstr>
      <vt:lpstr>'СВОД_за 12мес. 2022г'!Область_печати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Объедков Владимир Владимирович</dc:creator>
  <cp:lastModifiedBy>Объедков Владимир Владимирович</cp:lastModifiedBy>
  <cp:lastPrinted>2023-01-26T07:36:53Z</cp:lastPrinted>
  <dcterms:created xsi:type="dcterms:W3CDTF">2006-09-28T05:33:49Z</dcterms:created>
  <dcterms:modified xsi:type="dcterms:W3CDTF">2023-02-20T05:39:28Z</dcterms:modified>
</cp:coreProperties>
</file>